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24"/>
  <workbookPr/>
  <mc:AlternateContent xmlns:mc="http://schemas.openxmlformats.org/markup-compatibility/2006">
    <mc:Choice Requires="x15">
      <x15ac:absPath xmlns:x15ac="http://schemas.microsoft.com/office/spreadsheetml/2010/11/ac" url="C:\Users\RN298\Downloads\"/>
    </mc:Choice>
  </mc:AlternateContent>
  <xr:revisionPtr revIDLastSave="4" documentId="13_ncr:1_{59E07F86-EAC0-4429-913F-D5A4A85B5252}" xr6:coauthVersionLast="47" xr6:coauthVersionMax="47" xr10:uidLastSave="{9376FCCE-671D-4668-BFC3-EC2CAEBC4A90}"/>
  <bookViews>
    <workbookView xWindow="-108" yWindow="-108" windowWidth="23256" windowHeight="12456" xr2:uid="{00000000-000D-0000-FFFF-FFFF00000000}"/>
  </bookViews>
  <sheets>
    <sheet name="Annex A.2" sheetId="1" r:id="rId1"/>
  </sheets>
  <definedNames>
    <definedName name="_xlnm.Print_Area" localSheetId="0">'Annex A.2'!$A$3:$J$594</definedName>
    <definedName name="_xlnm.Print_Titles" localSheetId="0">'Annex A.2'!$4:$4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595" i="1" l="1"/>
  <c r="K580" i="1"/>
  <c r="K582" i="1"/>
  <c r="K584" i="1"/>
  <c r="K586" i="1"/>
  <c r="K588" i="1"/>
  <c r="K555" i="1"/>
  <c r="K557" i="1"/>
  <c r="K559" i="1"/>
  <c r="K561" i="1"/>
  <c r="K563" i="1"/>
  <c r="K565" i="1"/>
  <c r="K567" i="1"/>
  <c r="K569" i="1"/>
  <c r="K571" i="1"/>
  <c r="K573" i="1"/>
  <c r="K575" i="1"/>
  <c r="K495" i="1"/>
  <c r="K497" i="1"/>
  <c r="K499" i="1"/>
  <c r="K501" i="1"/>
  <c r="K503" i="1"/>
  <c r="K505" i="1"/>
  <c r="K507" i="1"/>
  <c r="K509" i="1"/>
  <c r="K511" i="1"/>
  <c r="K513" i="1"/>
  <c r="K515" i="1"/>
  <c r="K517" i="1"/>
  <c r="K519" i="1"/>
  <c r="K521" i="1"/>
  <c r="K523" i="1"/>
  <c r="K525" i="1"/>
  <c r="K527" i="1"/>
  <c r="K529" i="1"/>
  <c r="K531" i="1"/>
  <c r="K533" i="1"/>
  <c r="K468" i="1"/>
  <c r="K470" i="1"/>
  <c r="K472" i="1"/>
  <c r="K474" i="1"/>
  <c r="K476" i="1"/>
  <c r="K478" i="1"/>
  <c r="K480" i="1"/>
  <c r="K482" i="1"/>
  <c r="K484" i="1"/>
  <c r="K486" i="1"/>
  <c r="K488" i="1"/>
  <c r="K490" i="1"/>
  <c r="K446" i="1"/>
  <c r="K448" i="1"/>
  <c r="K450" i="1"/>
  <c r="K452" i="1"/>
  <c r="K425" i="1"/>
  <c r="K427" i="1"/>
  <c r="K429" i="1"/>
  <c r="K431" i="1"/>
  <c r="K433" i="1"/>
  <c r="K435" i="1"/>
  <c r="K437" i="1"/>
  <c r="K412" i="1"/>
  <c r="K414" i="1"/>
  <c r="K416" i="1"/>
  <c r="K418" i="1"/>
  <c r="K420" i="1"/>
  <c r="K233" i="1"/>
  <c r="K235" i="1"/>
  <c r="K237" i="1"/>
  <c r="K239" i="1"/>
  <c r="K241" i="1"/>
  <c r="K243" i="1"/>
  <c r="K245" i="1"/>
  <c r="K247" i="1"/>
  <c r="K249" i="1"/>
  <c r="K251" i="1"/>
  <c r="K253" i="1"/>
  <c r="K255" i="1"/>
  <c r="K257" i="1"/>
  <c r="K259" i="1"/>
  <c r="K261" i="1"/>
  <c r="K263" i="1"/>
  <c r="K265" i="1"/>
  <c r="K267" i="1"/>
  <c r="K269" i="1"/>
  <c r="K271" i="1"/>
  <c r="K273" i="1"/>
  <c r="K275" i="1"/>
  <c r="K277" i="1"/>
  <c r="K279" i="1"/>
  <c r="K281" i="1"/>
  <c r="K283" i="1"/>
  <c r="K285" i="1"/>
  <c r="K287" i="1"/>
  <c r="K289" i="1"/>
  <c r="K291" i="1"/>
  <c r="K293" i="1"/>
  <c r="K295" i="1"/>
  <c r="K297" i="1"/>
  <c r="K299" i="1"/>
  <c r="K301" i="1"/>
  <c r="K303" i="1"/>
  <c r="K305" i="1"/>
  <c r="K307" i="1"/>
  <c r="K309" i="1"/>
  <c r="K311" i="1"/>
  <c r="K313" i="1"/>
  <c r="K315" i="1"/>
  <c r="K317" i="1"/>
  <c r="K319" i="1"/>
  <c r="K321" i="1"/>
  <c r="K323" i="1"/>
  <c r="K325" i="1"/>
  <c r="K327" i="1"/>
  <c r="K329" i="1"/>
  <c r="K331" i="1"/>
  <c r="K333" i="1"/>
  <c r="K335" i="1"/>
  <c r="K337" i="1"/>
  <c r="K339" i="1"/>
  <c r="K341" i="1"/>
  <c r="K343" i="1"/>
  <c r="K345" i="1"/>
  <c r="K347" i="1"/>
  <c r="K349" i="1"/>
  <c r="K351" i="1"/>
  <c r="K353" i="1"/>
  <c r="K355" i="1"/>
  <c r="K357" i="1"/>
  <c r="K359" i="1"/>
  <c r="K361" i="1"/>
  <c r="K363" i="1"/>
  <c r="K365" i="1"/>
  <c r="K367" i="1"/>
  <c r="K369" i="1"/>
  <c r="K371" i="1"/>
  <c r="K373" i="1"/>
  <c r="K375" i="1"/>
  <c r="K377" i="1"/>
  <c r="K379" i="1"/>
  <c r="K381" i="1"/>
  <c r="K383" i="1"/>
  <c r="K385" i="1"/>
  <c r="K387" i="1"/>
  <c r="K389" i="1"/>
  <c r="K391" i="1"/>
  <c r="K393" i="1"/>
  <c r="K395" i="1"/>
  <c r="K397" i="1"/>
  <c r="K399" i="1"/>
  <c r="K401" i="1"/>
  <c r="K403" i="1"/>
  <c r="K218" i="1"/>
  <c r="K220" i="1"/>
  <c r="K222" i="1"/>
  <c r="K211" i="1"/>
  <c r="K213" i="1"/>
  <c r="K195" i="1"/>
  <c r="K197" i="1"/>
  <c r="K199" i="1"/>
  <c r="K201" i="1"/>
  <c r="K203" i="1"/>
  <c r="K205" i="1"/>
  <c r="K153" i="1"/>
  <c r="K155" i="1"/>
  <c r="K157" i="1"/>
  <c r="K159" i="1"/>
  <c r="K161" i="1"/>
  <c r="K163" i="1"/>
  <c r="K165" i="1"/>
  <c r="K167" i="1"/>
  <c r="K169" i="1"/>
  <c r="K171" i="1"/>
  <c r="K173" i="1"/>
  <c r="K175" i="1"/>
  <c r="K177" i="1"/>
  <c r="K179" i="1"/>
  <c r="K181" i="1"/>
  <c r="K183" i="1"/>
  <c r="K185" i="1"/>
  <c r="K94" i="1"/>
  <c r="K96" i="1"/>
  <c r="K98" i="1"/>
  <c r="K100" i="1"/>
  <c r="K102" i="1"/>
  <c r="K104" i="1"/>
  <c r="K106" i="1"/>
  <c r="K108" i="1"/>
  <c r="K110" i="1"/>
  <c r="K112" i="1"/>
  <c r="K114" i="1"/>
  <c r="K116" i="1"/>
  <c r="K118" i="1"/>
  <c r="K120" i="1"/>
  <c r="K122" i="1"/>
  <c r="K124" i="1"/>
  <c r="K126" i="1"/>
  <c r="K128" i="1"/>
  <c r="K130" i="1"/>
  <c r="K132" i="1"/>
  <c r="K134" i="1"/>
  <c r="K136" i="1"/>
  <c r="K138" i="1"/>
  <c r="K140" i="1"/>
  <c r="K142" i="1"/>
  <c r="K144" i="1"/>
  <c r="K146" i="1"/>
  <c r="K148" i="1"/>
  <c r="K81" i="1"/>
  <c r="K83" i="1"/>
  <c r="K85" i="1"/>
  <c r="K87" i="1"/>
  <c r="K89" i="1"/>
  <c r="K68" i="1"/>
  <c r="K70" i="1"/>
  <c r="K72" i="1"/>
  <c r="K74" i="1"/>
  <c r="K76" i="1"/>
  <c r="K55" i="1"/>
  <c r="K57" i="1"/>
  <c r="K59" i="1"/>
  <c r="K61" i="1"/>
  <c r="K63" i="1"/>
  <c r="K10" i="1"/>
  <c r="K12" i="1"/>
  <c r="K14" i="1"/>
  <c r="K16" i="1"/>
  <c r="K18" i="1"/>
  <c r="K20" i="1"/>
  <c r="K22" i="1"/>
  <c r="K24" i="1"/>
  <c r="K26" i="1"/>
  <c r="K28" i="1"/>
  <c r="K30" i="1"/>
  <c r="K32" i="1"/>
  <c r="K34" i="1"/>
  <c r="K36" i="1"/>
  <c r="K38" i="1"/>
  <c r="K40" i="1"/>
  <c r="K42" i="1"/>
  <c r="K44" i="1"/>
  <c r="K46" i="1"/>
  <c r="K48" i="1"/>
  <c r="K50" i="1"/>
  <c r="K8" i="1"/>
  <c r="K593" i="1"/>
  <c r="K591" i="1"/>
  <c r="K578" i="1"/>
  <c r="K553" i="1"/>
  <c r="K544" i="1"/>
  <c r="K546" i="1"/>
  <c r="K548" i="1"/>
  <c r="K550" i="1"/>
  <c r="K542" i="1"/>
  <c r="K539" i="1"/>
  <c r="K537" i="1"/>
  <c r="K493" i="1"/>
  <c r="K466" i="1"/>
  <c r="K463" i="1"/>
  <c r="K461" i="1"/>
  <c r="K457" i="1"/>
  <c r="K455" i="1"/>
  <c r="K444" i="1"/>
  <c r="K440" i="1"/>
  <c r="K423" i="1"/>
  <c r="K410" i="1"/>
  <c r="K407" i="1"/>
  <c r="K231" i="1"/>
  <c r="K228" i="1"/>
  <c r="K226" i="1"/>
  <c r="K216" i="1"/>
  <c r="K209" i="1"/>
  <c r="K193" i="1"/>
  <c r="K190" i="1"/>
  <c r="K188" i="1"/>
  <c r="K151" i="1"/>
  <c r="K92" i="1"/>
  <c r="K79" i="1"/>
  <c r="K66" i="1"/>
  <c r="K53" i="1"/>
</calcChain>
</file>

<file path=xl/sharedStrings.xml><?xml version="1.0" encoding="utf-8"?>
<sst xmlns="http://schemas.openxmlformats.org/spreadsheetml/2006/main" count="2020" uniqueCount="1096">
  <si>
    <t>Annex A.2 - ФІНАНСОВА ПРОПОЗИЦІЯ
/
Annex A.2 - FINANCIAL BID</t>
  </si>
  <si>
    <t>Annex A.2 
Фінансова Пропозиція
/
Annex A.2
Financial Bid</t>
  </si>
  <si>
    <t>ITB Номер тендеру: ITB-UKR-00338659
Number ITB : ITB-UKR-00338659</t>
  </si>
  <si>
    <t>DRC to complete (don't change) / Заповнюється ДРБ (не змінювати)</t>
  </si>
  <si>
    <t>Bidder to complete / Заповнюється учасником</t>
  </si>
  <si>
    <t>№</t>
  </si>
  <si>
    <t>Line Item / Найменування позиції робіт1</t>
  </si>
  <si>
    <t>Description of works, Materials                                                                                                                                                                                                                             Опис робіт, Матеріалів</t>
  </si>
  <si>
    <t>Unit of Measurement / одиниця виміру</t>
  </si>
  <si>
    <t>Quantity 
/
Кількість</t>
  </si>
  <si>
    <t>Proposed proposal (Description of works, materials)
/
Запропонована пропозиція (Опис робіт, матеріалів)</t>
  </si>
  <si>
    <t>Quantity offered
/
Запропонована кількість</t>
  </si>
  <si>
    <t>Unit Price, exl.VAT
/
Ціна за од., без ПДВ</t>
  </si>
  <si>
    <t>Unit Price, incl.VAT
/
Ціна за од., з ПДВ</t>
  </si>
  <si>
    <t>Total price, incl.VAT 
/
Загальна ціна з ПДВ</t>
  </si>
  <si>
    <t>All works to be executed according to Ukranian construction norms and standards, and include accessories and fittings as required. Materials to comply with DSTU B applicable norm in current version, transportation should be carried out in accordance with DBN G.1-4-95. 
Всі роботи повинні бути виконані відповідно до українських будівельних норм і стандартів, а також включати необхідні аксесуари та фурнітуру. Матеріали повинні відповідати чинній нормі ДСТУ у чинній редакції, транспортування здійснювати згідно з ДБН Г.1-4-95.</t>
  </si>
  <si>
    <t>Загальнобудівельні роботи / General construction works</t>
  </si>
  <si>
    <t xml:space="preserve"> Роздiл 1. Демонтажні роботи (лист АБ-6) /  Section 1. Dismantling works (sheet AB-6)</t>
  </si>
  <si>
    <t>1</t>
  </si>
  <si>
    <t>Знімання дверних полотен</t>
  </si>
  <si>
    <t>Виконувати згідно розділу АБ лист 1-6</t>
  </si>
  <si>
    <t>m2/м2</t>
  </si>
  <si>
    <t>Removing door leaves</t>
  </si>
  <si>
    <t>Perform according to section AB, sheets 1-6</t>
  </si>
  <si>
    <t>2</t>
  </si>
  <si>
    <t>Демонтаж дверних коробок в кам'яних стінах з відбиванням штукатурки в укосах</t>
  </si>
  <si>
    <t>pc/шт</t>
  </si>
  <si>
    <t>Dismantling of door frames in stone walls with plaster stripping in slopes</t>
  </si>
  <si>
    <t>3</t>
  </si>
  <si>
    <t>Розбирання дерев'яних поштукатурених перегородок із дощок, забраних стійма в обв'язці</t>
  </si>
  <si>
    <t>4,36</t>
  </si>
  <si>
    <t>Dismantling of wooden plastered partitions made of boards taken from the rack in a strapping</t>
  </si>
  <si>
    <t>4</t>
  </si>
  <si>
    <t>(Демонтаж) Металевого дверного блоку</t>
  </si>
  <si>
    <t xml:space="preserve">  т/t</t>
  </si>
  <si>
    <t>0,15</t>
  </si>
  <si>
    <t>(Dismantling) Metal door unit</t>
  </si>
  <si>
    <t>5</t>
  </si>
  <si>
    <t>Розбирання дерев'яної вбудованої шафи</t>
  </si>
  <si>
    <t>12,46</t>
  </si>
  <si>
    <t>Disassembling a wooden built-in cabinet</t>
  </si>
  <si>
    <t>6</t>
  </si>
  <si>
    <t>53,3</t>
  </si>
  <si>
    <t>7</t>
  </si>
  <si>
    <t>Розбирання цегляних перегородок</t>
  </si>
  <si>
    <t>m3/м3</t>
  </si>
  <si>
    <t>15,42</t>
  </si>
  <si>
    <t>Disassembling brick partitions</t>
  </si>
  <si>
    <t>8</t>
  </si>
  <si>
    <t>(Демонтаж) Улаштування перегородок із скляних блоків</t>
  </si>
  <si>
    <t>2,1</t>
  </si>
  <si>
    <t>(Dismantling) Installation of partitions made of glass blocks</t>
  </si>
  <si>
    <t>9</t>
  </si>
  <si>
    <t>Демонтаж перегородок із ПВХ профілю</t>
  </si>
  <si>
    <t>3,3</t>
  </si>
  <si>
    <t>Dismantling of partitions made of PVC profile</t>
  </si>
  <si>
    <t>10</t>
  </si>
  <si>
    <t>Демонтаж віконних прорізів з готових блоків площею більше 3 м2 з металопластику в кам'яних стінах житлових і громадських будівель</t>
  </si>
  <si>
    <t>4,42</t>
  </si>
  <si>
    <t>Dismantling of window openings made of prefabricated metal-plastic blocks with an area of more than 3 m2 in stone walls of residential and public buildings</t>
  </si>
  <si>
    <t>11</t>
  </si>
  <si>
    <t>Знімання бетонних та мозаїчних підвіконних дощок</t>
  </si>
  <si>
    <t>26,19</t>
  </si>
  <si>
    <t>Removing concrete and mosaic window sills</t>
  </si>
  <si>
    <t>12</t>
  </si>
  <si>
    <t>Демонтаж ПВХ підвіконних дошок</t>
  </si>
  <si>
    <t>m/м</t>
  </si>
  <si>
    <t>7,85</t>
  </si>
  <si>
    <t>Dismantling of PVC window sills</t>
  </si>
  <si>
    <t>13</t>
  </si>
  <si>
    <t>Відбивання штукатурки по цеглі та бетону зі стін та стель, площа відбивання в одному місці до 5 м2</t>
  </si>
  <si>
    <t>1393,4</t>
  </si>
  <si>
    <t>Removal of plaster on brick and concrete from walls and ceilings, area of knocking off in one place up to 5 m2</t>
  </si>
  <si>
    <t>14</t>
  </si>
  <si>
    <t>Розбирання покриттів підлог з лінолеуму та реліну</t>
  </si>
  <si>
    <t>246,2</t>
  </si>
  <si>
    <t>Dismantling of linoleum and reline floor coverings</t>
  </si>
  <si>
    <t>15</t>
  </si>
  <si>
    <t>Розбирання покриттів підлог з керамічних плиток</t>
  </si>
  <si>
    <t>310</t>
  </si>
  <si>
    <t>Disassembling ceramic tile floor coverings</t>
  </si>
  <si>
    <t>16</t>
  </si>
  <si>
    <t>Розбирання цементних покриттів підлог</t>
  </si>
  <si>
    <t>175</t>
  </si>
  <si>
    <t>Disassembly of cement floor coverings</t>
  </si>
  <si>
    <t>17</t>
  </si>
  <si>
    <t>Розбирання плит стельових в каркас стелі "Армстронг"</t>
  </si>
  <si>
    <t>15,3</t>
  </si>
  <si>
    <t>Disassembly of ceiling tiles in the Armstrong ceiling frame</t>
  </si>
  <si>
    <t>18</t>
  </si>
  <si>
    <t>Розбирання каркасу підвісних стель під "Армстронг"</t>
  </si>
  <si>
    <t>Disassembling the frame of suspended ceilings for Armstrong</t>
  </si>
  <si>
    <t>19</t>
  </si>
  <si>
    <t>Розбирання облицювання стін з керамічних
глазурованих плиток</t>
  </si>
  <si>
    <t>245</t>
  </si>
  <si>
    <t>Disassembly of wall cladding made of ceramic
glazed tiles</t>
  </si>
  <si>
    <t>20</t>
  </si>
  <si>
    <t>Демонтаж облицювання стін з ПВХ вагонки</t>
  </si>
  <si>
    <t>75</t>
  </si>
  <si>
    <t>Dismantling of wall cladding made of PVC lining</t>
  </si>
  <si>
    <t>21</t>
  </si>
  <si>
    <t>Навантаження сміття вручну</t>
  </si>
  <si>
    <t>125</t>
  </si>
  <si>
    <t>Loading garbage manually</t>
  </si>
  <si>
    <t>22</t>
  </si>
  <si>
    <t>Перевезення сміття до 20 км</t>
  </si>
  <si>
    <t>Вивезення будівельного сміття на офіційний полігон</t>
  </si>
  <si>
    <t>Garbage transportation up to 20 km</t>
  </si>
  <si>
    <t>Removal of construction waste to an official landfill</t>
  </si>
  <si>
    <t>Роздiл 2. Лист АБ-7 / Section 2. (Sheet AB-7)</t>
  </si>
  <si>
    <t>23</t>
  </si>
  <si>
    <t>Улаштування армованих глухих цегляних перегородок товщиною 0,5 цеглини в приміщеннях площею більше 5м2</t>
  </si>
  <si>
    <t>Гарячекатана арматурна сталь гладка, клас А-1, діаметр 10 мм</t>
  </si>
  <si>
    <t>110</t>
  </si>
  <si>
    <t>Installation of reinforced blank brick partitions with a thickness of 0.5 bricks in rooms with an area of more than 5 m2</t>
  </si>
  <si>
    <t>Hot-rolled reinforcing steel smooth, class A-1, diameter 10 mm</t>
  </si>
  <si>
    <t>24</t>
  </si>
  <si>
    <t>Мурування окремих ділянок перегородок із цегли</t>
  </si>
  <si>
    <t>Мурування перегодок вести з цегли  КРПв-1НФ-М100-1650-F-25-1 згідно ДСТУ Б В.2.7-61:2008 на цементному розчині марки 50 і кріпити анкерами Ø 10 А240С через 3 ряди кладки по висоті</t>
  </si>
  <si>
    <t>1,1</t>
  </si>
  <si>
    <t>Masonry of individual sections of partitions made of bricks</t>
  </si>
  <si>
    <t>Partition walls should be made of brick KRPv-1NF-M100-1650-F-25-1 in accordance with DSTU B V.2.7-61:2008 with cement mortar grade 50 and fastened with Ø10 A240C anchors through 3 rows of masonry in height</t>
  </si>
  <si>
    <t>25</t>
  </si>
  <si>
    <t>Мурування окремих ділянок простих зовнішніх стін із цегли</t>
  </si>
  <si>
    <t>Закласти цеглою СПЛ-125/1,8/25 ДСТУ Б В.2.7-80:2009 на цементному розчині марки 75 з розшивкою швів з зовнішньої сторони</t>
  </si>
  <si>
    <t>Masonry of individual sections of simple exterior walls made of brick</t>
  </si>
  <si>
    <t>Lay with SPL-125/1.8/25 bricks of DSTU B V.2.7-80:2009 with cement mortar of grade 75 with joints on the outside</t>
  </si>
  <si>
    <t>26</t>
  </si>
  <si>
    <t>Монтаж перемичок з арматури</t>
  </si>
  <si>
    <t>Перемички виконти з двох стержнів Ø12 A400C ДСТУ 3760:2019. На встановлену опалубку укласти стержні в шар цементного розчину марки 100 зі спиранням арматури по 300мм</t>
  </si>
  <si>
    <t>0,031</t>
  </si>
  <si>
    <t>Installation of reinforcement bars</t>
  </si>
  <si>
    <t>Make lintels of two rods Ø12 A400C DSTU 3760:2019. On the installed formwork, lay the rods in a layer of cement mortar grade 100 with reinforcement 300 mm apart</t>
  </si>
  <si>
    <t>27</t>
  </si>
  <si>
    <t>Улаштування обшивки стін та ніш гіпсокартонними плитами [фальшстіни] по металевому каркасу</t>
  </si>
  <si>
    <t>Включає в себе зашивку ніш в стінах плитами по каркасу за системою W630 "Кнауф" (або аналог) - 7м2 та зашивку стоякв труб каналізації за системою W111 "Кнауф" (або аналог) - 10м2. Опорядження зашивки виконати відповідо до опорядження приміщень</t>
  </si>
  <si>
    <t>Arrangement of wall and niche cladding with plasterboard
Plates [false walls] on a metal frame</t>
  </si>
  <si>
    <t>Includes sewing niches in the walls with slabs on the frame according to the Knauf W630 system (or equivalent) - 7 m2 and sewing sewer pipe risers according to the Knauf W111 system (or equivalent) - 10 m2. Finish the cladding in accordance with the finishing of the premises</t>
  </si>
  <si>
    <t>28</t>
  </si>
  <si>
    <t>Установлення пластикових підвіконних дошок</t>
  </si>
  <si>
    <t xml:space="preserve">Включаючи в себе всі необхідні матеріали для монтажу </t>
  </si>
  <si>
    <t>65,4</t>
  </si>
  <si>
    <t>Installation of plastic window sills</t>
  </si>
  <si>
    <t xml:space="preserve">Including all necessary materials for installation </t>
  </si>
  <si>
    <t>Роздiл 3. Лист АБ-9 / Section 3. (Sheet AB-9)</t>
  </si>
  <si>
    <t>29</t>
  </si>
  <si>
    <t>Заповнення віконних прорізів готовими блоками площею більше 3 м2 з металопластику в кам'яних стінах житлових і громадських будівель</t>
  </si>
  <si>
    <t>Включаючи в себе всі необхідні матеріали для монтажу,згідно розділу АБ лист 9</t>
  </si>
  <si>
    <t>29,5</t>
  </si>
  <si>
    <t>Filling of window openings with ready-made blocks with an area of more than 3 m2 of metal-plastic in the stone walls of residential and public buildings</t>
  </si>
  <si>
    <t>Including all necessary materials for installation, according to section AB sheet 9</t>
  </si>
  <si>
    <t>30</t>
  </si>
  <si>
    <t>Заповнення дверних прорізів готовими дверними блоками площею до 2 м2 з металопластику у кам'яних стінах</t>
  </si>
  <si>
    <t>Включаючи в себе всі необхідні матеріали для монтажу</t>
  </si>
  <si>
    <t>18,48</t>
  </si>
  <si>
    <t>Filling of doorways with ready-made door
blocks up to 2 m2 in area made of metal-plastic in stone walls</t>
  </si>
  <si>
    <t>Including all necessary materials for installation</t>
  </si>
  <si>
    <t>31</t>
  </si>
  <si>
    <t>Заповнення дверних прорізів готовими дверними блоками площею понад 2 до 3м2 з металопластику у кам'яних стінах</t>
  </si>
  <si>
    <t>50,19</t>
  </si>
  <si>
    <t>Filling of doorways with ready-made door
blocks with an area of more than 2 to 3 m2 made of metal-plastic in stone walls</t>
  </si>
  <si>
    <t>32</t>
  </si>
  <si>
    <t>Встановлення розсувних герметичних дверей</t>
  </si>
  <si>
    <t>Включає постачання, доставку та встановлення внутрішніх розсувних герметичних засклених медичних дверей розміром 1200х2100(h) мм, фірма виробника "Manusa" або аналог</t>
  </si>
  <si>
    <t>0,2</t>
  </si>
  <si>
    <t>Installation of sliding hermetic doors</t>
  </si>
  <si>
    <t>Includes the supply, delivery and installation of internal sliding sealed glazed medical doors 1200x2100(h) mm, manufacturer “Manusa” or equivalent</t>
  </si>
  <si>
    <t>33</t>
  </si>
  <si>
    <t>Установлення грат жалюзійних площею у просвіті до 6,5м2</t>
  </si>
  <si>
    <t>Включає постачання, доставку, монтаж зовнішніх алюмінієвих ролет з електроприводом розміром 1750х2300(h) мм на вікно (згідно листа АБ-7)</t>
  </si>
  <si>
    <t>грати/grate</t>
  </si>
  <si>
    <t>Installation of louvered grilles with an area of up to 6.5 m2</t>
  </si>
  <si>
    <t>Includes supply, delivery, installation of external aluminum roller shutters with electric drive measuring 1750x2300(h) mm on window (according to the AB-7 sheet)</t>
  </si>
  <si>
    <t>34</t>
  </si>
  <si>
    <t>Установлення доводчиків</t>
  </si>
  <si>
    <t>Виконувати згідно розділу АБ лист 9</t>
  </si>
  <si>
    <t>Installation of door closers</t>
  </si>
  <si>
    <t>Perform according to section AB sheet 9</t>
  </si>
  <si>
    <t>Роздiл 4. Лист АБ-10 / Section 4. (Sheet AB-10)</t>
  </si>
  <si>
    <t>35</t>
  </si>
  <si>
    <t>Розбирання кам'яної кладки простих стін із цегли</t>
  </si>
  <si>
    <t>Виконувати згідно розділу АБ лист 7,10</t>
  </si>
  <si>
    <t>4,6</t>
  </si>
  <si>
    <t>Disassembling the masonry of simple brick walls</t>
  </si>
  <si>
    <t>Perform according to section AB sheet 7,10</t>
  </si>
  <si>
    <t>36</t>
  </si>
  <si>
    <t>Пробивання борозен в цегляних стінах, переріз борозен до 100 см2</t>
  </si>
  <si>
    <t>5,5</t>
  </si>
  <si>
    <t>Furrow punching in brick walls, furrow cross-section up to 100 cm2</t>
  </si>
  <si>
    <t>37</t>
  </si>
  <si>
    <t>Свердлення отворів в цегляних стінах, товщина стін 0,5 цеглини, діаметр отвору до 20 мм</t>
  </si>
  <si>
    <t>Висверлення наскрізних отворів для встановлення металевого кутика і зтяжних шпильок перемички</t>
  </si>
  <si>
    <t>Drilling holes in brick walls, wall thickness 0.5 bricks, hole diameter up to 20 mm</t>
  </si>
  <si>
    <t>Drilling through holes for mounting the metal corner and lintel tie rods</t>
  </si>
  <si>
    <t>38</t>
  </si>
  <si>
    <t>Улаштування перемичок із металевих балок</t>
  </si>
  <si>
    <t>Включає встановлення кутиків  та штоб</t>
  </si>
  <si>
    <t>0,05865</t>
  </si>
  <si>
    <t>Arrangement of lintels from metal beams</t>
  </si>
  <si>
    <t>Includes installation of corners and dowels</t>
  </si>
  <si>
    <t>39</t>
  </si>
  <si>
    <t>Установлення в готові гнізда шпильок</t>
  </si>
  <si>
    <t>Встановлення на цементно-піщаному розчині зтяжні шпильки , заповнюючи отвори розчином, з подальшим закріпленням кутику болтами</t>
  </si>
  <si>
    <t>0,0016</t>
  </si>
  <si>
    <t>Installation in ready-made stud sockets</t>
  </si>
  <si>
    <t>Installing tie rods on the cement-sand mortar, filling the holes with mortar, followed by fixing the corner with bolts</t>
  </si>
  <si>
    <t>40</t>
  </si>
  <si>
    <t>Поліпшене штукатурення стін по сітці без улаштування каркасу</t>
  </si>
  <si>
    <t>Конструкцію перемички огорнути штукатурною сіткою і оштукатурити цементно-піщаним розчином М150 товщиною шару 30мм</t>
  </si>
  <si>
    <t>3,75</t>
  </si>
  <si>
    <t>Improved grid plastering of walls without framing</t>
  </si>
  <si>
    <t>Wrap the structure of the lintel with plaster mesh and plaster with cement-sand mortar M150 with a layer thickness of 30 mm</t>
  </si>
  <si>
    <t>Роздiл 5. Лист АБ-13 / Section 5. (Sheet AB-13)</t>
  </si>
  <si>
    <t>41</t>
  </si>
  <si>
    <t>Улаштування каркасу підвісних стель</t>
  </si>
  <si>
    <t>401,8</t>
  </si>
  <si>
    <t>Arrangement of the frame of suspended ceilings</t>
  </si>
  <si>
    <t>42</t>
  </si>
  <si>
    <t>Укладання плит стельових в каркас стелі</t>
  </si>
  <si>
    <t>Підвісна стеля типу "Армстронг" в тому числі з вологостійкими медичними плитами типу "Rockfon MediCare Standart", формат і тип панелей згідно листа АБ-13</t>
  </si>
  <si>
    <t>Laying ceiling tiles in the ceiling frame</t>
  </si>
  <si>
    <t>Suspended ceiling type “Armstrong”, including with moisture-resistant medical plates type “Rockfon MediCare Standard”, format and type of panels according to the letter AB-13</t>
  </si>
  <si>
    <t>43</t>
  </si>
  <si>
    <t>Улаштування каркасу однорівневих підвісних стель із металевих профілів</t>
  </si>
  <si>
    <t>194,8</t>
  </si>
  <si>
    <t>Arrangement of the frame of single-level suspended ceilings from metal profiles</t>
  </si>
  <si>
    <t>44</t>
  </si>
  <si>
    <t>Улаштування підшивки горизонтальних поверхонь підвісних стель ГКЛВ гіпсокартонними або гіпсоволокнистими листами.</t>
  </si>
  <si>
    <t>Вологостійкі ГКЛ по підсиленому металевому каркасу (система D113 "КНАУФ") або аналог</t>
  </si>
  <si>
    <t>Installation of horizontal surfaces hemming
suspended ceilings with gypsum plasterboard or
gypsum fiber sheets.</t>
  </si>
  <si>
    <t>Moisture-resistant gypsum plasterboards on a reinforced metal frame (Knauf system D113) or equivalent</t>
  </si>
  <si>
    <t>45</t>
  </si>
  <si>
    <t>Безпіщане накриття поверхонь стель розчином із клейового гіпсу [типу "сатенгіпс"] товщиною шару 1,5 мм при нанесенні за 3 рази</t>
  </si>
  <si>
    <t>Гіпсова шпаклівка в 2 шари згідно ДСТУ EN 1062-1:2012</t>
  </si>
  <si>
    <t>112</t>
  </si>
  <si>
    <t>Sandless coating of ceiling surfaces with a solution of adhesive gypsum [satengypsum] with a layer thickness of 1.5 mm when applied 3 times</t>
  </si>
  <si>
    <t>Gypsum putty in 2 layers according to DSTU EN 1062-1:2012</t>
  </si>
  <si>
    <t>46</t>
  </si>
  <si>
    <t>Безпіщане накриття поверхонь стель розчином із клейового гіпсу [типу "сатенгіпс"], на кожний шар товщиною 0,5 мм додавати або вилучати</t>
  </si>
  <si>
    <t>До загальної товщини 3 мм</t>
  </si>
  <si>
    <t>Sandless coating of ceiling surfaces with a solution of adhesive gypsum [satengypsum type], for each layer 0.5 mm thick, add or remove</t>
  </si>
  <si>
    <t>Up to a total thickness of 3 mm</t>
  </si>
  <si>
    <t>47</t>
  </si>
  <si>
    <t>Шпаклювання стель мінеральною шпаклівкою</t>
  </si>
  <si>
    <t>Мінеральна шпаклівка типу Ceresit IN46 або аналог</t>
  </si>
  <si>
    <t>82,8</t>
  </si>
  <si>
    <t>Puttying ceilings with mineral putty</t>
  </si>
  <si>
    <t>Mineral putty type Ceresit IN46 or equivalent</t>
  </si>
  <si>
    <t>48</t>
  </si>
  <si>
    <t>Додавати на 1 мм зміни товщини шпаклівки до норм 15-182-1, 15-182-2</t>
  </si>
  <si>
    <t>До загальної товщини 2 мм</t>
  </si>
  <si>
    <t>Add 1 mm of change in the thickness of the putty</t>
  </si>
  <si>
    <t>Up to a total thickness of 2 mm</t>
  </si>
  <si>
    <t>49</t>
  </si>
  <si>
    <t>Грунтування поверхонь стін грунтовкою</t>
  </si>
  <si>
    <t>Глибокопроникна грунтовка  згідно ДСТУ Б В.2.7-233:2010</t>
  </si>
  <si>
    <t>Priming wall surfaces with a primer</t>
  </si>
  <si>
    <t>deep-penetrating primer according to DSTU B V.2.7-233:2010</t>
  </si>
  <si>
    <t>50</t>
  </si>
  <si>
    <t>Поліпшене фарбування полівінілацетатними
водоемульсійними сумішами стель по збірних
конструкціях, підготовлених під фарбування</t>
  </si>
  <si>
    <t xml:space="preserve">Фарбування воднодисперсійною фарбою згідно ДСТУ EN 1062-1:2012 за 2 рази </t>
  </si>
  <si>
    <t>Improved painting with polyvinyl acetate
water-based mixtures of ceilings on prefabricated
structures prepared for painting</t>
  </si>
  <si>
    <t xml:space="preserve">Painting with waterborne paint according to DSTU EN 1062-1:2012 for 2 times </t>
  </si>
  <si>
    <t>51</t>
  </si>
  <si>
    <t>Виконувати згідно розділу АБ лист 11-13</t>
  </si>
  <si>
    <t>Removal of plaster on brick and concrete from walls and ceilings, area up to 5 m2 in one place</t>
  </si>
  <si>
    <t>Perform according to section AB, sheets 11-13</t>
  </si>
  <si>
    <t>52</t>
  </si>
  <si>
    <t>Грунтування поверхонь стін глибокопроникною
грунтовкою</t>
  </si>
  <si>
    <t>Priming wall surfaces with a deep penetrating
primer</t>
  </si>
  <si>
    <t>53</t>
  </si>
  <si>
    <t>Поліпшене штукатурення поверхонь стель всередені будівлі цементно-вапняним або цементним розчином по каменю та бетону</t>
  </si>
  <si>
    <t>Поліпшена штукатурка згідно ДСТУ Б В.2.7-233:2010</t>
  </si>
  <si>
    <t>Improved plastering of ceiling surfaces inside the building with cement-lime or cement mortar on stone and concrete</t>
  </si>
  <si>
    <t>Improved plaster, according to DSTU B V.2.7-233:2010</t>
  </si>
  <si>
    <t>54</t>
  </si>
  <si>
    <t>55</t>
  </si>
  <si>
    <t>До загальної товщини 3мм</t>
  </si>
  <si>
    <t>56</t>
  </si>
  <si>
    <t>57</t>
  </si>
  <si>
    <t>Поліпшене штукатурення поверхонь стін всередені будівлі цементно-вапняним або цементним розчином по каменю та бетону</t>
  </si>
  <si>
    <t>Поліпшена штукатурка  згідно ДСТУ Б В.2.7-233:2010</t>
  </si>
  <si>
    <t>803</t>
  </si>
  <si>
    <t>Improved plastering of wall surfaces inside
of the building with cement-lime or cement mortar for stone and concrete</t>
  </si>
  <si>
    <t>58</t>
  </si>
  <si>
    <t>Безпіщане накриття поверхонь стін розчином із
клейового гіпсу [типу "сатенгіпс"] товщиною шару 1 мм при нанесенні за 2 рази</t>
  </si>
  <si>
    <t>Sand-free covering of wall surfaces with a solution of adhesive gypsum [satengypsum] with a layer thickness of 1 mm when applied 2 times</t>
  </si>
  <si>
    <t>59</t>
  </si>
  <si>
    <t>Безпіщане накриття поверхонь стін розчином із
клейового гіпсу [типу "сатенгіпс"], на кожний шар товщиною 0,5 мм додавати або вилучати</t>
  </si>
  <si>
    <t>До загальної товщини 2мм</t>
  </si>
  <si>
    <t>Sandless coating of wall surfaces with a solution of adhesive gypsum [satengypsum type], for each layer 0.5 mm thick, add or remove</t>
  </si>
  <si>
    <t>60</t>
  </si>
  <si>
    <t>Поліпшене фарбування полівінілацетатними
водоемульсійними сумішами стін по збірних
конструкціях, підготовлених під фарбування</t>
  </si>
  <si>
    <t>Improved painting with polyvinyl acetate
water-based mixtures of walls on prefabricated
structures prepared for painting</t>
  </si>
  <si>
    <t>61</t>
  </si>
  <si>
    <t>Поліпшене штукатурення поверхонь стін всередині будівлі цементно-вапняним або цементним розчином по каменю та бетону</t>
  </si>
  <si>
    <t xml:space="preserve">Штукатурка, під опорядження керамічною глазурованою плиткою </t>
  </si>
  <si>
    <t>461</t>
  </si>
  <si>
    <t xml:space="preserve">Plaster, for finishing with ceramic glazed tiles </t>
  </si>
  <si>
    <t>62</t>
  </si>
  <si>
    <t>Облицювання поверхонь стін керамічними плитками на розчині із сухої клеючої суміші, число плиток в 1 м2 до 7шт</t>
  </si>
  <si>
    <t>Керамічна глазурована плитка із затиранням швів,згідно ДСТУ Б В.2.7-282:2011</t>
  </si>
  <si>
    <t>Facing of wall surfaces with ceramic tiles on a solution of dry adhesive mixture, the number of tiles per 1 m2 up to 7 pcs.</t>
  </si>
  <si>
    <t>Ceramic glazed tiles with grouted joints, according to DSTU B B.2.7-282:2011</t>
  </si>
  <si>
    <t>63</t>
  </si>
  <si>
    <t>Улаштування обшивки стін гіпсокартонними плитами[фальшстіни] по металевому каркасу</t>
  </si>
  <si>
    <t>Обшивка стіновими панелями типу "Полміер СМЛ" (або аналог) на основі скломагнієвого листа товщиною 10мм по каркасу з оцинкованих профілів</t>
  </si>
  <si>
    <t>169</t>
  </si>
  <si>
    <t>Installation of wall cladding with gypsum plasterboard [false walls] on a metal frame</t>
  </si>
  <si>
    <t>Wall cladding with Polmyer SML type wall panels (or equivalent) based on 10 mm thick fiberglass-magnesium sheet on a frame made of galvanized profiles</t>
  </si>
  <si>
    <t>64</t>
  </si>
  <si>
    <t>Улаштування плінтусів з плиток керамічних</t>
  </si>
  <si>
    <t>Плінтус з керамогранітної плитки h=100mm</t>
  </si>
  <si>
    <t>278</t>
  </si>
  <si>
    <t>Installation of skirting boards made of ceramic tiles</t>
  </si>
  <si>
    <t>Skirting board made of porcelain stoneware tiles h=100mm</t>
  </si>
  <si>
    <t>65</t>
  </si>
  <si>
    <t>Штукатурення плоских поверхонь віконних та дверних укосів по бетону та каменю</t>
  </si>
  <si>
    <t>Plastering flat surfaces of window and door slopes on concrete and stone</t>
  </si>
  <si>
    <t>66</t>
  </si>
  <si>
    <t>67</t>
  </si>
  <si>
    <t>68</t>
  </si>
  <si>
    <t>69</t>
  </si>
  <si>
    <t>В місцях установки умивальників виконати опорядження стін глазурованою керамічною плиткою на висоту 1,6м від підлоги і на ширину не менше 20см від приладу з кожного боку</t>
  </si>
  <si>
    <t>In the places where washbasins are installed, decorate the walls with glazed ceramic tiles to a height of 1.6 m from the floor and a width of at least 20 cm from the device on each side</t>
  </si>
  <si>
    <t>Роздiл 6. Лист АБ-15 / Section 6. (Sheet AB-15)</t>
  </si>
  <si>
    <t>70</t>
  </si>
  <si>
    <t>Грунтування поверхні глибокопроникною грунтовкою</t>
  </si>
  <si>
    <t>Грунтовка глибокопроникна (ДСТУ Б В.2.7-233:2010)</t>
  </si>
  <si>
    <t>36,6</t>
  </si>
  <si>
    <t>Priming the surface with a deep-penetrating primer</t>
  </si>
  <si>
    <t>Deep penetrating primer (DSTU B V.2.7-233:2010)</t>
  </si>
  <si>
    <t>71</t>
  </si>
  <si>
    <t>Улаштування цементної стяжки товщиною 20 мм по бетонній основі площею понад 20 м2</t>
  </si>
  <si>
    <t xml:space="preserve">Вирівнююча стяжка з цементно піщаного розчину М150 </t>
  </si>
  <si>
    <t>Installation of a 20 mm thick cement screed on a concrete base with an area of more than 20 m2</t>
  </si>
  <si>
    <t xml:space="preserve">Leveling screed made of cement-sand mortar M150 </t>
  </si>
  <si>
    <t>72</t>
  </si>
  <si>
    <t>На кожні 5 мм зміни товщини шару цементної стяжки додавати або виключати</t>
  </si>
  <si>
    <t>До загальної товщини 30мм</t>
  </si>
  <si>
    <t>For every 5 mm of change in the thickness of the cement screed layer, add or exclude</t>
  </si>
  <si>
    <t>Up to a total thickness of 30 mm</t>
  </si>
  <si>
    <t>73</t>
  </si>
  <si>
    <t>Улаштування стяжок самовирівнювальних товщиною 5 мм</t>
  </si>
  <si>
    <t>Вирівнююча суміш CERESIT CN69 або аналог</t>
  </si>
  <si>
    <t>Installation of self-leveling screeds with a thickness of 5 mm</t>
  </si>
  <si>
    <t>Leveling compound CERESIT CN69 or equivalent</t>
  </si>
  <si>
    <t>74</t>
  </si>
  <si>
    <t>Улаштування покриття з лінолеуму площею покриття понад 10 м2</t>
  </si>
  <si>
    <t xml:space="preserve">Зносостойкий медичний лінолеум гомогенний </t>
  </si>
  <si>
    <t>Installation of linoleum flooring with a surface area of more than 10 m2</t>
  </si>
  <si>
    <t>Wear-resistant medical homogeneous linoleum</t>
  </si>
  <si>
    <t>118,8</t>
  </si>
  <si>
    <t>76</t>
  </si>
  <si>
    <t>77</t>
  </si>
  <si>
    <t>78</t>
  </si>
  <si>
    <t>Улаштування покриттів з керамічних плиток на розчині із сухої клеючої суміші, кількість плиток в 1 м2 до 7 шт</t>
  </si>
  <si>
    <t>Керамогранітна протиковзка плитка на клеючій суміші із заповненням швів</t>
  </si>
  <si>
    <t>Installation of ceramic tile coatings on a mortar made of dry adhesive mixture, the number of tiles per 1 m2 is up to 7 pcs.</t>
  </si>
  <si>
    <t>Anti-slip porcelain stoneware tiles on an adhesive mixture with joint filling</t>
  </si>
  <si>
    <t>79</t>
  </si>
  <si>
    <t>37,6</t>
  </si>
  <si>
    <t>80</t>
  </si>
  <si>
    <t>81</t>
  </si>
  <si>
    <t>82</t>
  </si>
  <si>
    <t>Улаштування полімерцементної гідроізоляції із
застосуванням матеріалів TM "Ceresit": горизонтальна гідроізоляція в два шари для захисту конструкцій від періодичного/постійного зволоження</t>
  </si>
  <si>
    <t>2 шари гідроізоляційної мастики "Ceresit 51"(або аналог) загальною товщиною 1мм</t>
  </si>
  <si>
    <t>Installation of polymer-cement waterproofing with using TM “Ceresit” materials: horizontal waterproofing in two layers to protect structures from periodic/permanent moisture</t>
  </si>
  <si>
    <t>2 layers of waterproofing mastic “Ceresit 51”(or equivalent) with a total thickness of 1 mm</t>
  </si>
  <si>
    <t>83</t>
  </si>
  <si>
    <t>Керамогранітна плитка на клеючій суміші із заповненням швів</t>
  </si>
  <si>
    <t>Porcelain stoneware tiles with adhesive mixture with joint filling</t>
  </si>
  <si>
    <t>84</t>
  </si>
  <si>
    <t>358,28</t>
  </si>
  <si>
    <t>85</t>
  </si>
  <si>
    <t>86</t>
  </si>
  <si>
    <t>Роздiл 7. Лист АБ-16;17 / Section 7. (Sheet AB-16;17)</t>
  </si>
  <si>
    <t>88</t>
  </si>
  <si>
    <t>Установлення поручнів</t>
  </si>
  <si>
    <t xml:space="preserve">Поручні настінні, D труби 38 мм з нержавіючої сталі та відкидка дошка 200х30 мм  з алюмінієвого або вінілового профілю </t>
  </si>
  <si>
    <t>98</t>
  </si>
  <si>
    <t>Installation of handrails</t>
  </si>
  <si>
    <t xml:space="preserve">Wall-mounted handrails, D-tube 38 mm stainless steel and folding board 200x30 mm made of aluminum or vinyl profile </t>
  </si>
  <si>
    <t>89</t>
  </si>
  <si>
    <t>Установлення сидіння для душу</t>
  </si>
  <si>
    <t>Сидіння для душу відкидне 43х40х39,5 см "Mertinoks" або аналог</t>
  </si>
  <si>
    <t>Installing the shower seat</t>
  </si>
  <si>
    <t>Folding shower seat 43x40x39.5 cm “Mertinoks” or equivalent</t>
  </si>
  <si>
    <t>Роздiл 8. Лист АБ-18 (роботи що невраховані вище) / Section 8. (Sheet AB-18) (works not mentioned above)</t>
  </si>
  <si>
    <t>90</t>
  </si>
  <si>
    <t>91</t>
  </si>
  <si>
    <t>92</t>
  </si>
  <si>
    <t>93</t>
  </si>
  <si>
    <t>94</t>
  </si>
  <si>
    <t>Пробивання отворів діаметром понад 25 мм в цегляних стінах при товщині стіни в 2 цеглини вручну</t>
  </si>
  <si>
    <t>Виконувати згідно розділу АБ лист 16-18</t>
  </si>
  <si>
    <t>отвори/holes</t>
  </si>
  <si>
    <t>Punching holes with a diameter of more than 25 mm in brick walls with a wall thickness of 2 bricks by hand</t>
  </si>
  <si>
    <t>Perform according to section AB, sheets 16-18</t>
  </si>
  <si>
    <t>95</t>
  </si>
  <si>
    <t>Пробивання прорізів у цегляних стінах вручну</t>
  </si>
  <si>
    <t>0,174</t>
  </si>
  <si>
    <t>Punching openings in brick walls by hand</t>
  </si>
  <si>
    <t>96</t>
  </si>
  <si>
    <t>Пробивання отворів в залізобетонних перекриттях</t>
  </si>
  <si>
    <t>Punching holes in reinforced concrete floors</t>
  </si>
  <si>
    <t>Опалення / Heating</t>
  </si>
  <si>
    <t xml:space="preserve"> Роздiл 1. Демонтажні роботи   /  Section 1. Dismantling works </t>
  </si>
  <si>
    <t>97</t>
  </si>
  <si>
    <t>Демонтаж радіаторів масою до 80 кг</t>
  </si>
  <si>
    <t>Згідно розділу АБ лист 5,ОВ лист 6</t>
  </si>
  <si>
    <t>324</t>
  </si>
  <si>
    <t>Dismantling of radiators weighing up to 80 kg</t>
  </si>
  <si>
    <t>According to section AB sheet 5, OB sheet 6</t>
  </si>
  <si>
    <t>(Демонтаж) Прокладання трубопроводів опалення зі сталевих електрозварних труб діаметром до 40 мм</t>
  </si>
  <si>
    <t>126</t>
  </si>
  <si>
    <t>(Dismantling) Laying of heating pipelines from steel electric-welded pipes with a diameter of up to 40 mm</t>
  </si>
  <si>
    <t>99</t>
  </si>
  <si>
    <t>(Демонтаж) Прокладання трубопроводів опалення зі сталевих електрозварних труб діаметром 50 мм</t>
  </si>
  <si>
    <t>(Dismantling) Laying of heating pipelines from steel electric-welded pipes with a diameter of 50 mm</t>
  </si>
  <si>
    <t>Роздiл 2. Монтажні роботи   /  Section 2. Installation work</t>
  </si>
  <si>
    <t>100</t>
  </si>
  <si>
    <t>Прокладання трубопроводів водопостачання з труб поліетиленових [поліпропіленових] напірних діаметром 25 мм</t>
  </si>
  <si>
    <t>Труба поліпропіленова армована шаром алюмінію , Rozma composite(або аналог) PPR / AL / PPR PN20 ф25х4,2</t>
  </si>
  <si>
    <t>Laying of water supply pipelines from polyethylene [polypropylene] pressure pipes with a diameter of 25 mm</t>
  </si>
  <si>
    <t>Polypropylene pipe reinforced with a layer of aluminum, Rozma composite (or equivalent) PPR / AL / PPR PN20 f25x4,2</t>
  </si>
  <si>
    <t>101</t>
  </si>
  <si>
    <t>Прокладання трубопроводів водопостачання з труб поліетиленових [поліпропіленових] напірних діаметром 32 мм</t>
  </si>
  <si>
    <t>Труба поліпропіленова армована шаром алюмінію , Rozma composite(або аналог) PPR / AL / PPR PN20 ф32х5,4</t>
  </si>
  <si>
    <t>Laying of water supply pipelines from polyethylene [polypropylene] pressure pipes with a diameter of 32 mm</t>
  </si>
  <si>
    <t>Polypropylene pipe reinforced with a layer of aluminum, Rozma composite (or equivalent) PPR / AL / PPR PN20 f32x5,4</t>
  </si>
  <si>
    <t>102</t>
  </si>
  <si>
    <t>Установлення опалювальних радіаторів сталевих</t>
  </si>
  <si>
    <t xml:space="preserve">Включає установку Радіаторів біметаличних плоских типу РБП-1-500-12,РБП-1-500-14,РБП-1-500-15, висотою 500мм ТОВ "Прес" (або аналог) та Радіатор плаский RADIK HYGIENE тип 30 HYGIENE VK l=1800(або аналог) H=500mm ,пристосований для устаноки і експлуатації в приміщеннях з високими вимогами до гігєни і чистоти </t>
  </si>
  <si>
    <t xml:space="preserve">  кВт/kW</t>
  </si>
  <si>
    <t>25,407</t>
  </si>
  <si>
    <t>Installation of steel heating radiators</t>
  </si>
  <si>
    <t xml:space="preserve">Includes installation of bimetallic flat radiators RBP-1-500-12, RBP-1-500-14, RBP-1-500-15, 500 mm high, LLC “Press” (or equivalent) and flat radiator RADIK HYGIENE type 30 HYGIENE VK l=1800 (or equivalent) H=500mm, adapted for installation and operation in rooms with high requirements for hygiene and cleanliness </t>
  </si>
  <si>
    <t>103</t>
  </si>
  <si>
    <t>Установлення муфтових кранів</t>
  </si>
  <si>
    <t>Установлення кульвого запірного муфтового крану для опалення діаметром 20мм , включаючи інші розхідні матеріали (згідно розділу ОВ.С лист 1)</t>
  </si>
  <si>
    <t>Installation of coupling cranes</t>
  </si>
  <si>
    <t>Installation of a 20 mm diameter ball valve for heating, including other consumables (according to section Heating and Ventilation Specification sheet 1)</t>
  </si>
  <si>
    <t>Вентиляція / Ventilation</t>
  </si>
  <si>
    <t>104</t>
  </si>
  <si>
    <t>Розбирання сталевих повітроводів діаметром 320 мм, периметром 1000 мм з листової сталі товщиною до 0,9 мм</t>
  </si>
  <si>
    <t>Згідно розділу АБ лист 5,ОВ лист 4</t>
  </si>
  <si>
    <t>29,8</t>
  </si>
  <si>
    <t>Dismantling of steel air ducts with a diameter of 320 mm and a perimeter of 1000 mm made of sheet steel with a thickness of up to 0.9 mm</t>
  </si>
  <si>
    <t>According to section AB sheet 5, OB sheet 4</t>
  </si>
  <si>
    <t>105</t>
  </si>
  <si>
    <t>(Демонтаж) Установлення зонтів над устаткуванням</t>
  </si>
  <si>
    <t>14,15</t>
  </si>
  <si>
    <t>(Dismantling) Installing umbrellas over the equipment</t>
  </si>
  <si>
    <t>106</t>
  </si>
  <si>
    <t>Установлення камер припливних типових без секції зрошення продуктивністю до 10 тис.м3/год</t>
  </si>
  <si>
    <t>Включає встановлення рекуператорів типу Prana 200C та Prana 150 (або аналогів)</t>
  </si>
  <si>
    <t>камера\chamber</t>
  </si>
  <si>
    <t>Installation of typical supply chambers without a section irrigation with a capacity of up to 10 thousand m3/h</t>
  </si>
  <si>
    <t>Includes installation of Prana 200C and Prana 150 recuperators (or equivalent)</t>
  </si>
  <si>
    <t>107</t>
  </si>
  <si>
    <t>Установлення вентиляторів осьових масою до 0,025 т</t>
  </si>
  <si>
    <t>Включає встановлення канальних вентиляторів RV 125L , L=240 m3/год; H=100Па; 2400об/хв; N=0,06 кВт, Виробник ТОВ "ВЕНТ-СЕРВІС" (або аналог)</t>
  </si>
  <si>
    <t>Installation of axial fans weighing up to 0.025 tons</t>
  </si>
  <si>
    <t>Includes installation of duct fans RV 125L, L=240 m3/hour; H=100Pa; 2400rpm; N=0.06 kW, manufactured by VENT-SERVICE LLC (or equivalent)</t>
  </si>
  <si>
    <t>108</t>
  </si>
  <si>
    <t>Установлення вставок гнучких до радіальних
вентиляторів</t>
  </si>
  <si>
    <t>Гнучка вставка  RFI-125 8шт, Виробник ТОВ "ВЕНТ-СЕРВІС" (або аналог)</t>
  </si>
  <si>
    <t>2,4</t>
  </si>
  <si>
    <t>Installation of inserts flexible to radial fans
fans</t>
  </si>
  <si>
    <t>Flexible insert RFI-125 8pcs, Manufacturer LLC “VENT-SERVICE” (or equivalent)</t>
  </si>
  <si>
    <t>109</t>
  </si>
  <si>
    <t>Установлення клапанів діаметром до 1000 мм</t>
  </si>
  <si>
    <t>Зворотній клапан FC-125 4шт,Виробник ТОВ "ВЕНТ-СЕРВІС" (або аналог)</t>
  </si>
  <si>
    <t xml:space="preserve">  клапан\valve</t>
  </si>
  <si>
    <t>Installation of valves with diameters up to 1000 mm</t>
  </si>
  <si>
    <t>Check valve FC-125 4pcs, Manufacturer LLC “VENT-SERVICE” (or equivalent)</t>
  </si>
  <si>
    <t>Установлення грат жалюзійних сталевих з вивірянням і закріпленням площею в світлі до 0,25 м2</t>
  </si>
  <si>
    <t>Включає установку вентиляційної решітки 200х150  8шт, та Зовнішньої решітки 200х200 4шт</t>
  </si>
  <si>
    <t xml:space="preserve">  грати\grate</t>
  </si>
  <si>
    <t>Installation of steel louver grilles with alignment and fixing of the area in the light up to 0.25 m2</t>
  </si>
  <si>
    <t>Includes the installation of a ventilation grille 200x150 8pcs, and an external grille 200x200 4pcs</t>
  </si>
  <si>
    <t>111</t>
  </si>
  <si>
    <t>Прокладання повітроводів периметром до 600 мм з оцинкованої сталі класу Н [нормальна] товщиною 0,5 мм</t>
  </si>
  <si>
    <t>Включає установку  заглушок 100х150 4шт, та відвід 90° 150х150 8шт</t>
  </si>
  <si>
    <t>20,4</t>
  </si>
  <si>
    <t>Laying of air ducts with a perimeter of up to 600 mm from galvanized steel of class H [normal] with a thickness of 0.5 mm</t>
  </si>
  <si>
    <t>Includes installation of plugs 100x150 4pcs, and 90° bend 150x150 8pcs</t>
  </si>
  <si>
    <t>Установлення клапанів вогнезатримувальних
периметром до 1600 мм</t>
  </si>
  <si>
    <t>Клапан вогнезатримуючий КПВ-1,0-150х150Р УХЛ 4, згідно  ТУ У 29.1-24472991-008-2002</t>
  </si>
  <si>
    <t>Installation of fire retardant valves
with a perimeter of up to 1600 mm</t>
  </si>
  <si>
    <t>Fire retardant valve KPV-1,0-150x150Р UHL 4, according to TU U 29.1-24472991-008-2002</t>
  </si>
  <si>
    <t>113</t>
  </si>
  <si>
    <t>Ізоляція плоских та криволінійних поверхонь листами зі спіненого каучуку, поліетилену</t>
  </si>
  <si>
    <t>Теплоізоляція самоклеюча із спіненого каучуку b=20мм типу K-flex AIR AD Metal 20 (або аналог)</t>
  </si>
  <si>
    <t>14,4</t>
  </si>
  <si>
    <t>Insulation of flat and curved surfaces with foam rubber and polyethylene sheets</t>
  </si>
  <si>
    <t>Self-adhesive thermal insulation made of foamed rubber b=20 mm type K-flex AIR AD Metal 20 (or equivalent)</t>
  </si>
  <si>
    <t>114</t>
  </si>
  <si>
    <t>Канальний вентилятор RV 125; L=200м3/год;Н=80Па;2400 об/хв;N=0,06 кВТ, Виробник ТОВ "ВЕНТ-СЕРВІС" (або аналог)</t>
  </si>
  <si>
    <t>Ducted fan RV 125; L=200m3/h;H=80Pa;2400 rpm;N=0.06 kW, Manufacturer VENT-SERVICE LLC (or equivalent)</t>
  </si>
  <si>
    <t>115</t>
  </si>
  <si>
    <t>Гнучка вставка  RFI-125 2шт, Виробник ТОВ "ВЕНТ-СЕРВІС" (або аналог)</t>
  </si>
  <si>
    <t>0,6</t>
  </si>
  <si>
    <t>Flexible insert RFI-125 2pcs, Manufacturer LLC “VENT-SERVICE” (or equivalent)</t>
  </si>
  <si>
    <t>116</t>
  </si>
  <si>
    <t>Зворотній клапан FC-125 1шт,Виробник ТОВ "ВЕНТ-СЕРВІС" (або аналог)</t>
  </si>
  <si>
    <t>Check valve FC-125 1pc, Manufacturer LLC “VENT-SERVICE” (or equivalent)</t>
  </si>
  <si>
    <t>117</t>
  </si>
  <si>
    <t>Включає установку вентиляційної решітки 150х150  3шт, та Зовнішньої решітки 200х200 1шт ,Виробник ВЕНТС (або аналог)</t>
  </si>
  <si>
    <t>Includes the installation of a ventilation grille 150x150 3pcs, and an external grille 200x200 1pc, Manufacturer VENTS (or equivalent)</t>
  </si>
  <si>
    <t>118</t>
  </si>
  <si>
    <t>Включає установку  заглушок 100х150 1шт, та відвід 90° 150х150 2шт</t>
  </si>
  <si>
    <t>Includes installation of plugs 100x150 1pcs, and 90° bend 150x150 2pcs</t>
  </si>
  <si>
    <t>119</t>
  </si>
  <si>
    <t>120</t>
  </si>
  <si>
    <t>1,2</t>
  </si>
  <si>
    <t>121</t>
  </si>
  <si>
    <t>Канальний вентилятор RV 125; L=200м3/год;Н=100Па;2400 об/хв;N=0,06 кВТ, Виробник ТОВ "ВЕНТ-СЕРВІС" (або аналог)</t>
  </si>
  <si>
    <t>Ducted fan RV 125; L=200m3/h;H=100Pa;2400 rpm;N=0.06 kW, Manufacturer VENT-SERVICE LLC (or equivalent)</t>
  </si>
  <si>
    <t>122</t>
  </si>
  <si>
    <t>123</t>
  </si>
  <si>
    <t>124</t>
  </si>
  <si>
    <t>Включає установку вентиляційної решітки 200х150  3шт, та Зовнішньої решітки 200х200 1шт</t>
  </si>
  <si>
    <t>Includes the installation of a ventilation grille 200x150 3pcs, and an external grille 200x200 1pc</t>
  </si>
  <si>
    <t>Прокладання повітроводів периметром 700 мм або 1000 мм з оцинкованої сталі класу Н [нормальна] товщиною 0,5 мм</t>
  </si>
  <si>
    <t>Включає установку  заглушок 150х200 1шт, та відвід 90° 150х200 2шт</t>
  </si>
  <si>
    <t>4,2</t>
  </si>
  <si>
    <t>Laying of air ducts with a perimeter of 700 mm or 1000 mm from galvanized steel of class H [normal] with a thickness of 0.5 mm</t>
  </si>
  <si>
    <t>Includes installation of plugs 150x200 1pcs, and 90° bend 150x200 2pcs</t>
  </si>
  <si>
    <t>Клапан вогнезатримуючий КПВ-1,0-200х200Р УХЛ 4, згідно  ТУ У 29.1-24472991-008-2002</t>
  </si>
  <si>
    <t>Fire retardant valve KPV-1,0-200x200Р UHL 4, according to TU U 29.1-24472991-008-2002</t>
  </si>
  <si>
    <t>127</t>
  </si>
  <si>
    <t>1,75</t>
  </si>
  <si>
    <t>128</t>
  </si>
  <si>
    <t>Канальний вентилятор RV 100; L=80м3/год;Н=100Па;2400 об/хв;N=0,05 кВТ, Виробник ТОВ "ВЕНТ-СЕРВІС" (або аналог)</t>
  </si>
  <si>
    <t>Ducted fan RV 125; L=100m3/h;H=100Pa;2400 rpm;N=0.05 kW, Manufacturer VENT-SERVICE LLC (or equivalent)</t>
  </si>
  <si>
    <t>129</t>
  </si>
  <si>
    <t>Гнучка вставка  RFI-100 2шт, Виробник ТОВ "ВЕНТ-СЕРВІС" (або аналог)</t>
  </si>
  <si>
    <t>Flexible insert RFI-100 2pcs, Manufacturer LLC “VENT-SERVICE” (or equivalent)</t>
  </si>
  <si>
    <t>130</t>
  </si>
  <si>
    <t>Зворотній клапан FC-100 1шт,Виробник ТОВ "ВЕНТ-СЕРВІС" (або аналог)</t>
  </si>
  <si>
    <t>Check valve FC-100 1pc, Manufacturer LLC “VENT-SERVICE” (or equivalent)</t>
  </si>
  <si>
    <t>131</t>
  </si>
  <si>
    <t>Установлення дефлекторів діаметром патрубка до 280мм</t>
  </si>
  <si>
    <t>Включає встановлення Дифузора DVS 125 та адаптора для дифузора</t>
  </si>
  <si>
    <t>Installation of deflectors with nozzle diameter up to 280 mm</t>
  </si>
  <si>
    <t>Includes installation of the DVS 125 diffuser and diffuser adapter</t>
  </si>
  <si>
    <t>132</t>
  </si>
  <si>
    <t xml:space="preserve">Включає установку зовнішньої решітки 200х200 1шт </t>
  </si>
  <si>
    <t>Includes the installation an external grille 200x200 1pc</t>
  </si>
  <si>
    <t>133</t>
  </si>
  <si>
    <t>Прокладання повітроводів діаметром до 200 мм з оцинкованої сталі класу Н [нормальна] товщиною 0,5 мм</t>
  </si>
  <si>
    <t>Відвід під 90° діаметр 110мм 2шт</t>
  </si>
  <si>
    <t>3,11</t>
  </si>
  <si>
    <t>Laying of air ducts with a diameter of up to 200 mm from galvanized steel of class H [normal] with a thickness of 0.5 mm</t>
  </si>
  <si>
    <t>90° bend diameter 110 mm 2pc</t>
  </si>
  <si>
    <t>134</t>
  </si>
  <si>
    <t>Клапан вогнезатримуючий ПЛ-10-1А ДН100/EI60,Виробник ВЕНТС (або аналог)</t>
  </si>
  <si>
    <t>Fire retardant valve PL-10-1A DN100/EI60,Manufacturer VENTS (or equivalent)</t>
  </si>
  <si>
    <t>135</t>
  </si>
  <si>
    <t>Ізоляція трубопроводів діаметром до 200 мм
конструкціями теплоізоляційними повнозбірними на основі виробів із мінеральної вати</t>
  </si>
  <si>
    <t>Insulation of pipelines with a diameter of up to 200 mm
prefabricated heat-insulating structures based on mineral wool products</t>
  </si>
  <si>
    <t>136</t>
  </si>
  <si>
    <t>Канальний вентилятор RV 100; L=175м3/год;Н=110Па;2400 об/хв;N=0,05 кВТ, Виробник ТОВ "ВЕНТ-СЕРВІС" (або аналог)</t>
  </si>
  <si>
    <t>Ducted fan RV 100; L=175m3/h;H=110Pa;2400 rpm;N=0.05 kW, Manufacturer VENT-SERVICE LLC (or equivalent)</t>
  </si>
  <si>
    <t>137</t>
  </si>
  <si>
    <t>138</t>
  </si>
  <si>
    <t>139</t>
  </si>
  <si>
    <t>Включає установку вентиляційної решітки ОРГ 150х150 4шт та зовнішньої решітки 200х200 1шт</t>
  </si>
  <si>
    <t>Includes the installation of a ventilation grille ORG 150x150 4pcs and an external grille 200x200 1pcs</t>
  </si>
  <si>
    <t>140</t>
  </si>
  <si>
    <t>Включає установку  заглушок 100х150 1шт, та відвід 90° 100х150 2шт</t>
  </si>
  <si>
    <t>3,5</t>
  </si>
  <si>
    <t>Includes installation of plugs 100x150 1pcs, and 90° bend 100x150 2pcs</t>
  </si>
  <si>
    <t>141</t>
  </si>
  <si>
    <t>142</t>
  </si>
  <si>
    <t>143</t>
  </si>
  <si>
    <t>Канальний вентилятор RV 125; L=240м3/год;Н=90Па;2400 об/хв;N=0,06 кВТ, Виробник ТОВ "ВЕНТ-СЕРВІС" (або аналог)</t>
  </si>
  <si>
    <t>Ducted fan RV 125; L=240m3/h;H=90Pa;2400 rpm;N=0.06 kW, Manufacturer VENT-SERVICE LLC (or equivalent)</t>
  </si>
  <si>
    <t>144</t>
  </si>
  <si>
    <t>145</t>
  </si>
  <si>
    <t>146</t>
  </si>
  <si>
    <t>Включає установку вентиляційної решітки ОРГ 200х100 3шт та зовнішньої решітки 200х200 1шт</t>
  </si>
  <si>
    <t>Includes the installation of a ventilation grille ORG 200x100 3pcs and an external grille 200x200 1pcs</t>
  </si>
  <si>
    <t>147</t>
  </si>
  <si>
    <t>Включає установку  заглушок 150х150 1шт, та відвід 90° 150х150 2шт</t>
  </si>
  <si>
    <t>Includes installation of plugs 150x150 1pcs, and 90° bend 150x150 2pcs</t>
  </si>
  <si>
    <t>148</t>
  </si>
  <si>
    <t>149</t>
  </si>
  <si>
    <t>150</t>
  </si>
  <si>
    <t>Канальний вентилятор RV 315; L=1200м3/год;Н=150Па;2250 об/хв;N=0,28 кВТ, Виробник ТОВ "ВЕНТ-СЕРВІС" (або аналог)</t>
  </si>
  <si>
    <t>Ducted fan RV 315; L=1200m3/h;H=150Pa;2250 rpm;N=0,28 kW, Manufacturer VENT-SERVICE LLC (or equivalent)</t>
  </si>
  <si>
    <t>151</t>
  </si>
  <si>
    <t>Гнучка вставка  RFI-315 2шт, Виробник ТОВ "ВЕНТ-СЕРВІС" (або аналог)</t>
  </si>
  <si>
    <t>Flexible insert RFI-315 2pcs, Manufacturer LLC “VENT-SERVICE” (or equivalent)</t>
  </si>
  <si>
    <t>152</t>
  </si>
  <si>
    <t>Зворотній клапан FC-315 1шт,Виробник ТОВ "ВЕНТ-СЕРВІС" (або аналог)</t>
  </si>
  <si>
    <t>Check valve FC-315 1pc, Manufacturer LLC “VENT-SERVICE” (or equivalent)</t>
  </si>
  <si>
    <t>153</t>
  </si>
  <si>
    <t>Включає установку вентиляційної решітки ОРГ 200х200 11шт та зовнішньої решітки 400х400 1шт</t>
  </si>
  <si>
    <t>Includes the installation of a ventilation grille ORG 200x200 3pcs and an external grille 400x400 1pcs</t>
  </si>
  <si>
    <t>154</t>
  </si>
  <si>
    <t>Включає установку  заглушок 200х250 1шт, та відвід 90° 200х200 1шт</t>
  </si>
  <si>
    <t>10,6</t>
  </si>
  <si>
    <t>Includes installation of plugs 200х250 1pcs, and 90° bend 200х200 1pcs</t>
  </si>
  <si>
    <t>155</t>
  </si>
  <si>
    <t>Прокладання повітроводів периметром від 1100 мм до 1600 мм з оцинкованої сталі класу Н [нормальна] товщиною 0,5 мм</t>
  </si>
  <si>
    <t>Включає установку  заглушок 250х250 1шт, та відвід 90° 400х250 1шт</t>
  </si>
  <si>
    <t>10,4</t>
  </si>
  <si>
    <t>Laying of air ducts with a perimeter of 1100 mm to 1600 mm from galvanized steel of class H [normal] with a thickness of 0.5 mm</t>
  </si>
  <si>
    <t>Includes installation of plugs 250х250 1pcs, and 90° bend 400х250 1pcs</t>
  </si>
  <si>
    <t>156</t>
  </si>
  <si>
    <t>Клапан вогнезатримуючий КПВ-1,0-250х400Р УХЛ 4, згідно  ТУ У 29.1-24472991-008-2002</t>
  </si>
  <si>
    <t>Fire retardant valve KPV-1,0-250х400Р UHL 4, according to TU U 29.1-24472991-008-2002</t>
  </si>
  <si>
    <t>157</t>
  </si>
  <si>
    <t>Установлення клапанів регулюючих</t>
  </si>
  <si>
    <t>Включає встановлення клапанів регулюючих КР200х250 1шт, КР250х250 1шт , Прямого трійника 400х250 1шт та Перехіду з 400х250 на 250х250 1шт</t>
  </si>
  <si>
    <t>Installation of control valves</t>
  </si>
  <si>
    <t>Includes the installation of control valves KR200x250 1 pc, KR250x250 1 pc, Straight tee 400x250 1 pc and Transition from 400x250 to 250x250 1 pc</t>
  </si>
  <si>
    <t>158</t>
  </si>
  <si>
    <t>7,8</t>
  </si>
  <si>
    <t>159</t>
  </si>
  <si>
    <t>Канальний вентилятор RV 100; L=50м3/год;Н=80Па;2400 об/хв;N=0,05 кВТ, Виробник ТОВ "ВЕНТ-СЕРВІС" (або аналог)</t>
  </si>
  <si>
    <t>Ducted fan RV 100; L=50m3/h;H=80Pa;2400 rpm;N=0,05 kW, Manufacturer VENT-SERVICE LLC (or equivalent)</t>
  </si>
  <si>
    <t>160</t>
  </si>
  <si>
    <t>161</t>
  </si>
  <si>
    <t>Check valve FC-100  1pc, Manufacturer LLC “VENT-SERVICE” (or equivalent)</t>
  </si>
  <si>
    <t>162</t>
  </si>
  <si>
    <t>163</t>
  </si>
  <si>
    <t>Установлення дефлекторів діаметром патрубка до 280 мм</t>
  </si>
  <si>
    <t>Installation of deflectors with a pipe diameter of up to 280 mm</t>
  </si>
  <si>
    <t>164</t>
  </si>
  <si>
    <t>Відвід під 90° діаметр 110мм 1шт</t>
  </si>
  <si>
    <t>2,08</t>
  </si>
  <si>
    <t>90° bend diameter 110 mm 1pc</t>
  </si>
  <si>
    <t>165</t>
  </si>
  <si>
    <t>166</t>
  </si>
  <si>
    <t xml:space="preserve">Теплоізоляція самоклеюча із спіненого каучуку b=20мм типу K-flex AIR AD Metal 20 (або аналог),включаючи метал для кріплення повітропроводів та обладнання </t>
  </si>
  <si>
    <t>Insulation of pipelines with a diameter of up to 200 mm prefabricated heat-insulating structures based on mineral wool products</t>
  </si>
  <si>
    <t xml:space="preserve">Self-adhesive thermal insulation made of foamed rubber b=20 mm type K-flex AIR AD Metal 20 (or equivalent),including metal for fixing air ducts and equipment </t>
  </si>
  <si>
    <t>167</t>
  </si>
  <si>
    <t>Канальний вентилятор RV 100; L=60м3/год;Н=100Па;2400 об/хв;N=0,05 кВТ, Виробник ТОВ "ВЕНТ-СЕРВІС" (або аналог)</t>
  </si>
  <si>
    <t>Ducted fan RV 100; L=60m3/h;H=100Pa;2250 rpm;N=0,05 kW, Manufacturer VENT-SERVICE LLC (or equivalent)</t>
  </si>
  <si>
    <t>168</t>
  </si>
  <si>
    <t>170</t>
  </si>
  <si>
    <t>171</t>
  </si>
  <si>
    <t>172</t>
  </si>
  <si>
    <t>3,45</t>
  </si>
  <si>
    <t>173</t>
  </si>
  <si>
    <t>174</t>
  </si>
  <si>
    <t>Монтаж установки приточно-витяжної</t>
  </si>
  <si>
    <t>Припливна установка типу Aerostar SkyStar-2 Виробництва ТОВ "ВЕНТ-СЕРВІС" або аналог</t>
  </si>
  <si>
    <t xml:space="preserve">  комплект/kit</t>
  </si>
  <si>
    <t>Installation of a supply and exhaust unit</t>
  </si>
  <si>
    <t xml:space="preserve">Air handling unit of Aerostar SkyStar-2 type manufactured by VENT-SERVICE LLC or equivalent </t>
  </si>
  <si>
    <t>176</t>
  </si>
  <si>
    <t>Апаратура настінна (комплект автоматики, блок
узгодження)</t>
  </si>
  <si>
    <t>Включає установку настінної апаратури (комплект автоматики,блок узгодження),труб для кисню та газу та кронштейну для зовнішнього блоку</t>
  </si>
  <si>
    <t>Wall-mounted equipment (automation kit, unit
coordination unit)</t>
  </si>
  <si>
    <t>Includes installation of wall mounted equipment (automation kit, matching unit), oxygen and gas pipes and bracket for outdoor unit</t>
  </si>
  <si>
    <t>177</t>
  </si>
  <si>
    <t>Повітрозабірні грати 500х500 1 шт</t>
  </si>
  <si>
    <t>Air intake grille 500x500 1 pc</t>
  </si>
  <si>
    <t>178</t>
  </si>
  <si>
    <t>179</t>
  </si>
  <si>
    <t>Регулючий клапан КР250х400 1шт, Регулюючий клапан КР125 1шт</t>
  </si>
  <si>
    <t>Control valve KR250x400 1 pc, Control valve KR125 1 pc</t>
  </si>
  <si>
    <t>180</t>
  </si>
  <si>
    <t>Установлення фільтрів чарункових</t>
  </si>
  <si>
    <t>Включає установку  Фільтр-Боксів типу AHB 470/200 Side 1шт , AHB 318/125 Side 1шт, виробництва ТОВ "ВЕНТ-СЕРВІС" або аналог, включачи всі інші необхідні матеріали для підключення</t>
  </si>
  <si>
    <t>0,5</t>
  </si>
  <si>
    <t>Installing the filter mesh</t>
  </si>
  <si>
    <t>Includes installation of Filter-Boxes type AHB 470/200 Side 1 pc, AHB 318/125 Side 1 pc, manufactured by VENT-SERVICE LLC or analog, including all other necessary materials for connection</t>
  </si>
  <si>
    <t>181</t>
  </si>
  <si>
    <t>Згідно розділу ОВ лист 9-11,ОВ.С листи 1-8</t>
  </si>
  <si>
    <t>According to section Ventilation sheets 9-11 ,ventilation specification sheets 1-8</t>
  </si>
  <si>
    <t>182</t>
  </si>
  <si>
    <t>20,6</t>
  </si>
  <si>
    <t>183</t>
  </si>
  <si>
    <t>3,53</t>
  </si>
  <si>
    <t>184</t>
  </si>
  <si>
    <t>Включає в себе всі необхідні матеріали для ізоляції</t>
  </si>
  <si>
    <t>7,5</t>
  </si>
  <si>
    <t>Includes all necessary materials for insulation</t>
  </si>
  <si>
    <t>185</t>
  </si>
  <si>
    <t>22,6</t>
  </si>
  <si>
    <t>186</t>
  </si>
  <si>
    <t>187</t>
  </si>
  <si>
    <t>Апаратура настінна (комплект автоматики)</t>
  </si>
  <si>
    <t>Включаючи всі необхідні матеріали для підключення</t>
  </si>
  <si>
    <t>Wall-mounted equipment (automation kit)</t>
  </si>
  <si>
    <t>Including all necessary connection materials</t>
  </si>
  <si>
    <t>188</t>
  </si>
  <si>
    <t>Повітрозабірні грати 400х250 1 шт,Вентиляційна решітка ОРГ 150х150 2шт,Вентиляційна решітка ОРГ 200х1503шт.Дверна решітка МВ350С 8шт,Вентиляційна решітка МВ121С 4 шт</t>
  </si>
  <si>
    <t>Air intake grille 400x250 1 pc,Ventilation grille ORG 150x150 2pcs,Ventilation grille ORG 200x1503pcs.Door grille MV350S 8pcs,Ventilation grille MV121S 4pcs</t>
  </si>
  <si>
    <t>189</t>
  </si>
  <si>
    <t>Fire retardant valve KPV-1,0-200х200Р UHL 4, according to TU U 29.1-24472991-008-2002</t>
  </si>
  <si>
    <t>190</t>
  </si>
  <si>
    <t>Регулючий клапан КР150х200 1шт, Регулюючий клапан ОРГ 100х150 1шт</t>
  </si>
  <si>
    <t>Control valve KR150x200 1 pc, Control valve ORG 100x150 1 pc</t>
  </si>
  <si>
    <t>191</t>
  </si>
  <si>
    <t>Включає установку  заглушок 100х150 1шт,150х200 1шт, та відвід 90° 150х200 1шт,200х200 1шт,включаючи всі  необхідні перехідники та трійники</t>
  </si>
  <si>
    <t>9,5</t>
  </si>
  <si>
    <t>Includes installation of plugs 100x150 1pc, 150x200 1pc, and 90° outlet 150x200 1pc, 200x200 1pc, including all necessary adapters and tees</t>
  </si>
  <si>
    <t>192</t>
  </si>
  <si>
    <t>6,4</t>
  </si>
  <si>
    <t>Водопровід господарсько-питний В-1 / Domestic drinking water supply B-1</t>
  </si>
  <si>
    <t>193</t>
  </si>
  <si>
    <t>(Демонтаж) Прокладання трубопроводів
водопостачання з труб поліетиленових
[поліпропіленових] напірних діаметром 25 мм</t>
  </si>
  <si>
    <t xml:space="preserve"> Виконувати згідно розділу АБ лист 5</t>
  </si>
  <si>
    <t>(Dismantling) Laying of pipelines
water supply from polyethylene pipes
[polypropylene] pressure pipes with a diameter of 25 mm</t>
  </si>
  <si>
    <t xml:space="preserve"> Perform according to section AB sheet 5</t>
  </si>
  <si>
    <t>194</t>
  </si>
  <si>
    <t>Прокладання трубопроводів водопостачання з труб поліетиленових [поліпропіленових] напірних діаметром 20 мм</t>
  </si>
  <si>
    <t xml:space="preserve">Труба поліпропіленова PN10 20х2,3мм EKOPLASTIK (або аналог),включаючи всі необіхдні  матеріали для підключення </t>
  </si>
  <si>
    <t>87</t>
  </si>
  <si>
    <t>Laying of water supply pipelines from polyethylene [polypropylene] pressure pipes with a diameter of 20 mm</t>
  </si>
  <si>
    <t xml:space="preserve">Polypropylene pipe PN10 20x2.3 mm EKOPLASTIK (or equivalent),including all necessary materials for connection </t>
  </si>
  <si>
    <t>195</t>
  </si>
  <si>
    <t xml:space="preserve">Труба поліпропіленова PN10 25х2,3мм EKOPLASTIK (або аналог),включаючи всі необіхдні  матеріали для підключення </t>
  </si>
  <si>
    <t xml:space="preserve">Polypropylene pipe PN10 25x2.3 mm EKOPLASTIK (or equivalent),including all necessary materials for connection </t>
  </si>
  <si>
    <t>196</t>
  </si>
  <si>
    <t xml:space="preserve">Труба поліпропіленова PN10 32х2,3мм EKOPLASTIK (або аналог),включаючи всі необіхдні  матеріали для підключення </t>
  </si>
  <si>
    <t xml:space="preserve">Polypropylene pipe PN10 32x2.3 mm EKOPLASTIK (or equivalent),including all necessary materials for connection </t>
  </si>
  <si>
    <t>197</t>
  </si>
  <si>
    <t>Прокладання трубопроводів водопостачання з труб поліетиленових [поліпропіленових] напірних діаметром 40 мм</t>
  </si>
  <si>
    <t xml:space="preserve">Труба поліпропіленова PN10 40х2,3мм EKOPLASTIK (або аналог),включаючи всі необіхдні  матеріали для підключення </t>
  </si>
  <si>
    <t>Laying of water supply pipelines from polyethylene [polypropylene] pressure pipes with a diameter of 40 mm</t>
  </si>
  <si>
    <t xml:space="preserve">Polypropylene pipe PN10 40x2.3 mm EKOPLASTIK (or equivalent),including all necessary materials for connection </t>
  </si>
  <si>
    <t>198</t>
  </si>
  <si>
    <t>Ізоляція трубопроводів діаметром до 25 мм
напівциліндрами з мінеральної вати на синтетичному зв'язувальному, товщина ізоляційного шару до 40 мм</t>
  </si>
  <si>
    <t>Ізоляція типу K-Flex (або аналог) для труб діметром до 25мм</t>
  </si>
  <si>
    <t>Insulation of pipelines with a diameter of up to 25 mm with mineral wool semi-cylinders with synthetic binder, insulation layer thickness up to 40 mm</t>
  </si>
  <si>
    <t>K-Flex insulation (or equivalent) for pipes up to 25 mm in diameter</t>
  </si>
  <si>
    <t>199</t>
  </si>
  <si>
    <t>Ізоляція трубопроводів діаметром 32 мм
напівциліндрами з мінеральної вати на синтетичному зв'язувальному, товщина ізоляційного шару до 40 мм</t>
  </si>
  <si>
    <t>Ізоляція типу K-Flex (або аналог) для труб діметром 32мм</t>
  </si>
  <si>
    <t>Insulation of pipelines with a diameter of 32 mm
with mineral wool semi-cylinders with synthetic binder, insulation layer thickness up to 40 mm</t>
  </si>
  <si>
    <t>Insulation type K-Flex (or equivalent) for pipes with a diameter of 32 mm</t>
  </si>
  <si>
    <t>Cантехнічне обладнання / Sanitary equipment</t>
  </si>
  <si>
    <t>200</t>
  </si>
  <si>
    <t>Установлення умивальників одиночних з підведенням холодної та гарячої води</t>
  </si>
  <si>
    <t>Включає установку спеціальної хірургічної раковини типу УМХ-МГ-1-КЕР 2шт,Умивальника керамічного напівкруголого навісного 24шт (згідно до ДСТУ Б В.2.5-12-98) та всіх необхідних матеріалів для підключення</t>
  </si>
  <si>
    <t>Installation of single washbasins with cold and hot water supply</t>
  </si>
  <si>
    <t>Includes the installation of a special surgical sink type UMH-MG-1-KER 2pcs, ceramic semicircular hinged washbasin 24pcs (according to DSTU B V.2.5-12-98) and all necessary materials for connection</t>
  </si>
  <si>
    <t>201</t>
  </si>
  <si>
    <t>Установлення змішувачів</t>
  </si>
  <si>
    <t>Змішувач одноважільний для умивальника 24 шт, Хірургічний ліктьовий змішувач для умивальника типу Bianchi Star LVBSTR-2017 SACRM 2шт або аналог</t>
  </si>
  <si>
    <t>Installation of mixers</t>
  </si>
  <si>
    <t>Single lever mixer for washbasin 24 pcs, Surgical elbow mixer for washbasin type Bianchi Star LVBSTR-2017 SACRM 2pcs or equivalent</t>
  </si>
  <si>
    <t>202</t>
  </si>
  <si>
    <t>Установлення унітазів з безпосередньо приєднаним бачком</t>
  </si>
  <si>
    <t>Унітаз керамічний козирьковий з косим випуском і низькорозташованим бачком, включаючи всі необхідні матеріали для підключення</t>
  </si>
  <si>
    <t>Installation of toilets with a directly connected cistern</t>
  </si>
  <si>
    <t>Ceramic canopy toilet with an oblique outlet and a low-mounted cistern, including all the necessary materials for connection</t>
  </si>
  <si>
    <t>203</t>
  </si>
  <si>
    <t>Установлення піддонів душових сталевих</t>
  </si>
  <si>
    <t>Піддон акриловий з душовою кабіною і підлоговим сіфоном і зрівнювачем електричних потенціалів</t>
  </si>
  <si>
    <t>Installation of steel shower trays</t>
  </si>
  <si>
    <t>Acrylic tray with shower enclosure and floor siphon and electric potential equalizer</t>
  </si>
  <si>
    <t>204</t>
  </si>
  <si>
    <t>Установлення трапів діаметром 50 мм</t>
  </si>
  <si>
    <t>Трапи з боковим випуском та металевою решіткою діаметр 50мм</t>
  </si>
  <si>
    <t>Installation of ladders with a diameter of 50 mm</t>
  </si>
  <si>
    <t>Ladders with side outlet and metal grating 50 mm in diameter</t>
  </si>
  <si>
    <t>205</t>
  </si>
  <si>
    <t>Установлення поливальних кранів діаметром 15 мм</t>
  </si>
  <si>
    <t>Кран поливальний внутрішній, діаметр 15 мм</t>
  </si>
  <si>
    <t>Installation of watering taps with a diameter of 15 mm</t>
  </si>
  <si>
    <t>Internal watering tap, diameter 15 mm</t>
  </si>
  <si>
    <t>206</t>
  </si>
  <si>
    <t>Установлення нагрівачів індивідуальних водоводяних</t>
  </si>
  <si>
    <t>Включає установку і підключення нагрівачів Ariston Perla 15 л. 2шт,Ariston ABS 30 л 3шт.,Ariston PRO1 50 2шт,Ariston PRO1 80 2шт,Ariston PRO1 100л. 4шт, або аналогів</t>
  </si>
  <si>
    <t>Installation of individual water heaters</t>
  </si>
  <si>
    <t>Includes installation and connection of heaters Ariston Perla 15 liters. 2 pcs, Ariston ABS 30 l 3 pcs, Ariston PRO1 50 2 pcs, Ariston PRO1 80 2 pcs, Ariston PRO1 100 l. 4pcs, or analogues</t>
  </si>
  <si>
    <t>207</t>
  </si>
  <si>
    <t>Установлення висушувачів для рушників</t>
  </si>
  <si>
    <t>Рушникосушарка електрична 400х600 Evro-Termo Лайн або аналог</t>
  </si>
  <si>
    <t>Installation of towel rails</t>
  </si>
  <si>
    <t>Electric towel rail 400x600 Evro-Termo Line or equivalent</t>
  </si>
  <si>
    <t>Гаряче водопостачання/ Hot water supply</t>
  </si>
  <si>
    <t>208</t>
  </si>
  <si>
    <t xml:space="preserve">Труба поліпропіленова PN10 EKOPLASTIK;20х2,8 мм (абоа налог),включаючи всі необіхдні  матеріали для підключення </t>
  </si>
  <si>
    <t xml:space="preserve">Polypropylene pipe PN10 EKOPLASTIK; 20x2.8 mm (or equivalent), including all necessary materials for connection </t>
  </si>
  <si>
    <t>Каналізація/Sewage system</t>
  </si>
  <si>
    <t>209</t>
  </si>
  <si>
    <t>(Демонтаж) Прокладання трубопроводів каналізації з поліетиленових труб діаметром 50 мм</t>
  </si>
  <si>
    <t>(Dismantling) Laying of sewage pipelines from polyethylene pipes with a diameter of 50 mm</t>
  </si>
  <si>
    <t>210</t>
  </si>
  <si>
    <t>Демонтаж раковин [умивальників]</t>
  </si>
  <si>
    <t>Dismantling of sinks [washbasins]</t>
  </si>
  <si>
    <t>211</t>
  </si>
  <si>
    <t>Демонтаж унітазів зі змивними бачками</t>
  </si>
  <si>
    <t>Dismantling of toilets with flush cisterns</t>
  </si>
  <si>
    <t>212</t>
  </si>
  <si>
    <t>Демонтаж мийок</t>
  </si>
  <si>
    <t>Dismantling of sinks</t>
  </si>
  <si>
    <t>213</t>
  </si>
  <si>
    <t>(Демонтаж) Установлення піддонів душових сталевих</t>
  </si>
  <si>
    <t>(Dismantling) Installation of steel shower trays</t>
  </si>
  <si>
    <t>214</t>
  </si>
  <si>
    <t>Прокладання трубопроводів каналізації з
поліетиленових труб діаметром 50 мм</t>
  </si>
  <si>
    <t xml:space="preserve">Труби поліпропіленові для внутрішньої каналізації діам. 50 мм,включаючи всі необіхдні  матеріали для підключення </t>
  </si>
  <si>
    <t>Laying of sewage pipelines from
polyethylene pipes with a diameter of 50 mm</t>
  </si>
  <si>
    <t xml:space="preserve">Polypropylene pipes for internal sewage dia. 50 mm, including all necessary materials for connection </t>
  </si>
  <si>
    <t>215</t>
  </si>
  <si>
    <t>Прокладання трубопроводів каналізації з
поліетиленових труб діаметром 100 мм</t>
  </si>
  <si>
    <t xml:space="preserve">Труби поліпропіленові для внутрішньої каналізації діам.100 мм,включаючи всі необіхдні  матеріали для підключення </t>
  </si>
  <si>
    <t>Laying of sewage pipelines from
polyethylene pipes with a diameter of 100 mm</t>
  </si>
  <si>
    <t xml:space="preserve">Polypropylene pipes for internal sewage system with a diameter of 100 mm, including all necessary materials for connection </t>
  </si>
  <si>
    <t>Електроосвітлення/ Еlectric lighting</t>
  </si>
  <si>
    <t>216</t>
  </si>
  <si>
    <t>Демонтаж світильників для люмінесцентних ламп</t>
  </si>
  <si>
    <t>Dismantling of luminaires for fluorescent lamps</t>
  </si>
  <si>
    <t>217</t>
  </si>
  <si>
    <t>Демонтаж бра, плафонів</t>
  </si>
  <si>
    <t>Dismantling of sconces and lampshades</t>
  </si>
  <si>
    <t>218</t>
  </si>
  <si>
    <t>Установлення щитків освітлювальних групових масою до 3 кг у готовій ніші або на стіні</t>
  </si>
  <si>
    <t>Шафа освітлення навісного виконання 63А 400В 18 мод. ІР65 (259х428х144мм) ЕТІ ЕСН 18РТ, Наповнення шафи згідно розділу ЕТР.С</t>
  </si>
  <si>
    <t>Installation of lighting group panels weighing up to 3 kg in a finished niche or on a wall</t>
  </si>
  <si>
    <t>Lighting cabinet hinged version 63A 400V 18 mod. IP65 (259х428х144mm) ETI ESN 18RT, Cabinet filling according to the section Electrical solutions Specification</t>
  </si>
  <si>
    <t>219</t>
  </si>
  <si>
    <t>Монтаж світильників для люмінесцентних ламп, які встановлюються на штирах, кількість ламп 1шт</t>
  </si>
  <si>
    <t>Панель світлодіодна MAXUS ASSISTANCE PRO 36W 850 595x595 v2 45шт,Панель світлодіодна MAXUS ASSISTANCE PRO 80W 595x1195 14шт, або аналог</t>
  </si>
  <si>
    <t>Installation of luminaires for fluorescent lamps mounted on pins, number of lamps 1 pc</t>
  </si>
  <si>
    <t>LED panel MAXUS ASSISTANCE PRO 36W 850 595x595 v2 45pcs,LED panel MAXUS ASSISTANCE PRO 80W 595x1195 14pcs, or equivalent</t>
  </si>
  <si>
    <t>220</t>
  </si>
  <si>
    <t>Монтаж 1-лампового бра для ламп розжарювання</t>
  </si>
  <si>
    <t>Показчик LED універсальний ІР54, 30Вт 3300Лм ДБО66- LEDUEA-30-850-6060 (або аналог) 29шт,Показчик виходу LED накладний, з аварійним блоком живлення ІР20, 6Вт ДБО-01ВСП-6 2шт,Светильник LED накладний, з аварійним акумуляторним блоком живлення ІР65 ДПП06У-8-221 12шт,Світильник LED накладний, ІР65 , 10Вт 1200лм (антиванд) ДББ 27У Селена - LED-1 (або аналог) 7 шт,Світильник LED накладний, ІР20 , 17Вт
(приліжковий) MEDICAL- LED-17 20 шт (або аналог)</t>
  </si>
  <si>
    <t>Mounting a 1-lamp sconce for incandescent lamps</t>
  </si>
  <si>
    <t>Universal LED indicator IP54, 30W 3300Lm DBO66- LEDUEA-30-850-6060 (or equivalent) 29pcs,Overhead LED indicator, with emergency power supply IP20, 6W DBO-01VSP-6 2pcs,Overhead LED luminaire, with emergency rechargeable power supply IP65 DPP06U-8-221 12pcs,LED surface mounted lamp, IP65, 10W 1200lm (anti-vandal) DBB 27U Selena - LED-1 (or equivalent) 7 pcs,LED surface mounted lamp, IP20, 17W
(bedside) MEDICAL- LED-17 20 pcs (or equivalent)</t>
  </si>
  <si>
    <t>221</t>
  </si>
  <si>
    <t>Монтаж світильників для люмінесцентних ламп, які встановлюються в підвісних стелях, кількість ламп 1 шт</t>
  </si>
  <si>
    <t>Світильник точковий LED-12 ІР44 CRYSTAL GOLD Sapfir M-12 6500К або аналог</t>
  </si>
  <si>
    <t>Installation of luminaires for fluorescent lamps installed in suspended ceilings, number of lamps 1 pc</t>
  </si>
  <si>
    <t>Spotlight LED-12 IP44 CRYSTAL GOLD Sapfir M-12 6500K 6500K or equivalent</t>
  </si>
  <si>
    <t>222</t>
  </si>
  <si>
    <t>Монтаж патрона підвісного для ламп розжарювання</t>
  </si>
  <si>
    <t>Світильник LED підвісний, ІР20, 40Вт Hopfen GZ 1PD WH або аналог</t>
  </si>
  <si>
    <t>Mounting a pendant lamp holder for incandescent lamps</t>
  </si>
  <si>
    <t>Suspended LED lamp, IP20, 40W Hopfen GZ 1PD WH or equivalent</t>
  </si>
  <si>
    <t>223</t>
  </si>
  <si>
    <t>Установлення вимикачів утопленого типу при схованій проводці, 1-клавішних</t>
  </si>
  <si>
    <t>Вимикач одноклавішний вбудований 10А 250В ІР44 6шт,Вимикач одноклавішний вбудований 10А 250В ІР20,34шт</t>
  </si>
  <si>
    <t>Installation of recessed switches with hidden wiring, 1-way switches</t>
  </si>
  <si>
    <t>Single-button built-in switch 10A 250V IP44 6pcs,Single-button built-in switch 10A 250V IP20,34pcs</t>
  </si>
  <si>
    <t>224</t>
  </si>
  <si>
    <t>Установлення вимикачів утопленого типу при схованій проводці, 2-клавішних</t>
  </si>
  <si>
    <t>Вимикач двоклавішний вбудований 10А 250В ІР20,17шт,Вимикач триклавішний вбудований 10А 250В ІР44 1шт,Вимикач триклавішний вбудований 10А 250В ІР20 1шт</t>
  </si>
  <si>
    <t>Installation of recessed type switches with hidden wiring, 2-button</t>
  </si>
  <si>
    <t>Two-button built-in switch 10A 250V IP20,17pcs,Three-button built-in switch 10A 250V IP44 1pc,Three-button built-in switch 10A 250V IP20 1pc</t>
  </si>
  <si>
    <t>225</t>
  </si>
  <si>
    <t>Установлення перемикачів утопленого типу при
схованій проводці</t>
  </si>
  <si>
    <t>Вимикач прохідний (перемикач) вбудований 10А 220В ІР44 2 шт,Вимикач прохідний (перемикач) вбудований 10А 220В ІР20 4шт</t>
  </si>
  <si>
    <t>Installation of recessed switches with
hidden wiring</t>
  </si>
  <si>
    <t>Built-in pass-through switch (switch) 10A 220V IP44 2 pcs,Built-in pass-through switch (switch) 10A 220V IP20 4 pcs</t>
  </si>
  <si>
    <t>226</t>
  </si>
  <si>
    <t>Затягування першого проводу перерізом понад 2,5 мм2 до 6 мм2 в труби</t>
  </si>
  <si>
    <t xml:space="preserve"> Виконувати згідно розділу ЕТР лист 13</t>
  </si>
  <si>
    <t>835</t>
  </si>
  <si>
    <t>Tightening the first wire with a cross-section of more than 2.5 mm2 to 6 mm2 in pipes</t>
  </si>
  <si>
    <t>Perform in accordance with the section Electrical solutions sheet 13</t>
  </si>
  <si>
    <t>227</t>
  </si>
  <si>
    <t>Затягування першого проводу перерізом понад 6 мм2 до 16 мм2 в труби</t>
  </si>
  <si>
    <t>Tightening the first wire with a cross section of more than 6 mm2 to 16 mm2 in pipes</t>
  </si>
  <si>
    <t>228</t>
  </si>
  <si>
    <t>Прокладання кабелю перерізом до 6 мм2 на скобах</t>
  </si>
  <si>
    <t>Двожильний кабель напругою до 660в перерізом 2.1,5мм2 ВВГнгд 100м, Трижильний кабель напругою до 660в перерiзом 3.1,5мм2 ВВГнгд 60м,, вогнетривкий FLAME-X 950 (N) HXH FE180/E90 перерізом2.1,5мм2 10м</t>
  </si>
  <si>
    <t>Laying cables with a cross-section of up to 6 mm2 on the brackets</t>
  </si>
  <si>
    <t>Two-core cable with voltage up to 660V, cross-section 2.1.5mm2 VVGngd 100m, Three-core cable with voltage up to 660V, cross-section 3.1.5mm2 VVGngd 60m,refractory FLAME-X 950(N) HXH FE180/E90 cross-section2.1.5mm2 10m</t>
  </si>
  <si>
    <t>229</t>
  </si>
  <si>
    <t>Монтаж поліетиленових труб для електропроводки діаметром до 25 мм, укладених по основі підлоги</t>
  </si>
  <si>
    <t>Гнучка гофрована труба з ПВХ легкого типу, зовнішній діаметр 25мм</t>
  </si>
  <si>
    <t>935</t>
  </si>
  <si>
    <t>Installation of polyethylene pipes for electrical wiring with a diameter of up to 25 mm, laid on the floor base</t>
  </si>
  <si>
    <t>Flexible corrugated PVC lightweight pipe, outer diameter 25mm</t>
  </si>
  <si>
    <t>230</t>
  </si>
  <si>
    <t>Пробивання борозен в цегляних стінах, переріз борозен до 20 см2</t>
  </si>
  <si>
    <t xml:space="preserve"> Виконувати згідно розділу АБ лист 18</t>
  </si>
  <si>
    <t>Punching furrows in brick walls, furrow cross-section up to 20 cm2</t>
  </si>
  <si>
    <t xml:space="preserve"> Perform according to section AB sheet 18</t>
  </si>
  <si>
    <t>Силове електрообладнання/ General electric equipment</t>
  </si>
  <si>
    <t>231</t>
  </si>
  <si>
    <t>Шафа [пульт] керування навісна</t>
  </si>
  <si>
    <t>Згідно листа ЕТР С1 аркуші 1-4</t>
  </si>
  <si>
    <t>Control cabinet [console] hinged</t>
  </si>
  <si>
    <t>According to the sheet Electrical solutions specification sheets 1-4</t>
  </si>
  <si>
    <t>232</t>
  </si>
  <si>
    <t>Монтаж панелі та підключення кабелів або проводів зовнішньої мережі до апаратів та приладів ввідно-розподільного пристрою УВР 2205-00 з АВР</t>
  </si>
  <si>
    <t xml:space="preserve">  пристрій/device</t>
  </si>
  <si>
    <t>Installation of the panel and connection of cables or wires of the external network to the devices and devices of the input-distributing device UVR 2205-00 with ATS</t>
  </si>
  <si>
    <t>233</t>
  </si>
  <si>
    <t>Установлення приладів або апаратів, знятих перед транспортуванням ( в існуючому ГРЩ)</t>
  </si>
  <si>
    <t>Installation of devices or apparatus removed before transportation (in the existing switchgear)</t>
  </si>
  <si>
    <t>234</t>
  </si>
  <si>
    <t>Ящик на 6 модулів</t>
  </si>
  <si>
    <t xml:space="preserve">  ящик/box</t>
  </si>
  <si>
    <t>Box for 6 modules</t>
  </si>
  <si>
    <t>235</t>
  </si>
  <si>
    <t>Вимикач одноклавішний вбудований 10А 250В ІР44 8шт,Вимикач одноклавішний вбудований 10А 250В ІР20, 35шт</t>
  </si>
  <si>
    <t>Single-button built-in switch 10A 250V IP44 8pcs,Single-button built-in switch 10A 250V IP20, 35pcs</t>
  </si>
  <si>
    <t>236</t>
  </si>
  <si>
    <t>Установлення штепсельних розеток герметичних та напівгерметичних</t>
  </si>
  <si>
    <t>Розетка штепсельна для прихованої установки, 250В, 16А з заземленням,герметична, ІР44</t>
  </si>
  <si>
    <t>Installation of sealed and semi-sealed socket outlets semi-hermetic</t>
  </si>
  <si>
    <t>Socket socket for flush mounting installation, 250V, 16A with grounding, sealed, IP44</t>
  </si>
  <si>
    <t>237</t>
  </si>
  <si>
    <t>Установлення штепсельних розетмок неутопленого типу при відкритій проводці</t>
  </si>
  <si>
    <t>Роз'єм штепсельний 16А 380В, 3Р+РЕ+N IP44 (накладний)1шт,Роз'єм штепсельний 32А 380В, 3Р+РЕ+N IP44 (накладний)1шт</t>
  </si>
  <si>
    <t>Installing recessed socket outlets with exposed wiring</t>
  </si>
  <si>
    <t>Plug connector 16A 380V, 3P+RE+N IP44 (overhead)1pc,Plug connector 32A 380V, 3P+RE+N IP44 (overhead)1pc</t>
  </si>
  <si>
    <t>238</t>
  </si>
  <si>
    <t>370</t>
  </si>
  <si>
    <t>239</t>
  </si>
  <si>
    <t>1912</t>
  </si>
  <si>
    <t>240</t>
  </si>
  <si>
    <t>Затягування першого проводу перерізом понад 16 мм2 до 35 мм2 в труби</t>
  </si>
  <si>
    <t>Tightening the first wire with a cross section of more than 16 mm2 to 35 mm2 in pipes</t>
  </si>
  <si>
    <t>241</t>
  </si>
  <si>
    <t>Кабель до 35 кВ у прокладених трубах, блоках і коробах, маса 1 м до 1 кг</t>
  </si>
  <si>
    <t>Тип,марка кабелю та його види згідно розділу ЕТР.С2 аркуш 2</t>
  </si>
  <si>
    <t>Cable up to 35 kV in laid pipes, blocks and boxes, weight 1 m to 1 kg</t>
  </si>
  <si>
    <t>Type, brand of cable and its types according to the section Electrical solutions specification 2, sheet 2</t>
  </si>
  <si>
    <t>242</t>
  </si>
  <si>
    <t>Кабель до 35 кВ у прокладених трубах, блоках і коробах, маса 1 м до 2 кг</t>
  </si>
  <si>
    <t>Cable up to 35 kV in laid pipes, blocks and boxes, weight 1 m to 2 kg</t>
  </si>
  <si>
    <t>243</t>
  </si>
  <si>
    <t>Кабель дво-,чотирижильний,що прокладається по установлених конструкціях і лотках у приміщеннях з нормальним середовищем,переріз однієї жили до 10 мм2</t>
  </si>
  <si>
    <t>692</t>
  </si>
  <si>
    <t>Two-, four-core cable, laid on the
installed structures and trays in rooms with
normal environment, cross-section of one core up to 10 mm2</t>
  </si>
  <si>
    <t>244</t>
  </si>
  <si>
    <t>359</t>
  </si>
  <si>
    <t>Закладення кінцеве в гумовій рукавиці для кабеля напругою до 1 кВ, переріз однієї жили до 70 мм2</t>
  </si>
  <si>
    <t>Муфта кабельна кінцева 1кв 1ПКВТп 5х(35-50)</t>
  </si>
  <si>
    <t>Termination in a rubber cable glove
voltage up to 1 kV, cross-section of one core up to 70 mm2</t>
  </si>
  <si>
    <t>Cable termination 1kv 1PKVTp 5x(35-50)</t>
  </si>
  <si>
    <t>246</t>
  </si>
  <si>
    <t>Труба гофрована ПВХ 20 серія ДКС 91820 м або аналог</t>
  </si>
  <si>
    <t>2228</t>
  </si>
  <si>
    <t>Corrugated PVC pipe 20 series DKS 91820 m or equivalent</t>
  </si>
  <si>
    <t>247</t>
  </si>
  <si>
    <t>Монтаж поліетиленових труб для електропроводки діаметром понад 32 мм до 50 мм, укладених по основі підлоги</t>
  </si>
  <si>
    <t>Труба гофрована з протяжкою ПВХ 50 серія 9 ДКС 91850 або аналог</t>
  </si>
  <si>
    <t>270</t>
  </si>
  <si>
    <t>Installation of polyethylene pipes for electrical wiring with a diameter of more than 32 mm to 50 mm, laid on the floor base</t>
  </si>
  <si>
    <t>Corrugated pipe with PVC broach 50 series 9 DKS 91850 or equivalent</t>
  </si>
  <si>
    <t>248</t>
  </si>
  <si>
    <t>Прокладання коробів пластикових</t>
  </si>
  <si>
    <t>Мініканал типу ТМС 15х17мм, довжина 2 м білий 80м,Кабельний короб 60х40мм ДКС ТА-GN60х40, довжина 2м 20м,Башта підлогова BUS 12модулів,Сіра, RAL7035, 09070, ДКС або аналог 3шт</t>
  </si>
  <si>
    <t>Laying of plastic boxes</t>
  </si>
  <si>
    <t>Mini-channel type TMS 15x17mm, length 2 m white 80m,Cable box 60x40mm DKS TA-GN60x40, length 2m 20m,Floor tower BUS 12modules,Gray, RAL7035, 09070, DKS or analog 3pcs</t>
  </si>
  <si>
    <t>249</t>
  </si>
  <si>
    <t>Табло рядової сигналізації</t>
  </si>
  <si>
    <t>Згідно листа ЕТР С2 аркуші 1-2</t>
  </si>
  <si>
    <t xml:space="preserve">  табло\board</t>
  </si>
  <si>
    <t>Signal boards for ordinary alarms</t>
  </si>
  <si>
    <t>According to the sheet Electrical solutions specification 2 sheets 1-2</t>
  </si>
  <si>
    <t>250</t>
  </si>
  <si>
    <t>Пробивання гнізд у цегляних стінах, розмір сторони гнізда 130 мм</t>
  </si>
  <si>
    <t>Punching holes in brick walls, side size
of the socket 130 mm</t>
  </si>
  <si>
    <t>251</t>
  </si>
  <si>
    <t>Заземлення/Grounding</t>
  </si>
  <si>
    <t>Роздiл 1. Захисне заземлення   /  Section 1. Protective grounding</t>
  </si>
  <si>
    <t>252</t>
  </si>
  <si>
    <t>Провідник заземлюючий відкрито по будівельних основах зі штабової сталі перерізом 100 мм2</t>
  </si>
  <si>
    <t>Згідно листа ЕТР С1 аркуш 4</t>
  </si>
  <si>
    <t>Grounding conductor openly on the building bases made of staff steel with a cross section of 100 mm2</t>
  </si>
  <si>
    <t>According to the sheet Electrical solutions specification sheet 1</t>
  </si>
  <si>
    <t>253</t>
  </si>
  <si>
    <t>Провідник заземлюючий відкрито по будівельних основах з круглої сталі діаметром 8 мм</t>
  </si>
  <si>
    <t>Grounding conductor openly on the building
bases made of round steel with a diameter of 8 mm</t>
  </si>
  <si>
    <t>Роздiл 2. Робоче заземлення  /  Section 2. Working grounding</t>
  </si>
  <si>
    <t>254</t>
  </si>
  <si>
    <t>Установлення щитків робочего заземлення масою до 3 кг у готовій ніші або на стіні</t>
  </si>
  <si>
    <t>Щиток робочого заземлення ,типу ЩРМ-ШЗ340х200мм</t>
  </si>
  <si>
    <t>Installation of working grounding shields weighing up to 3 kg in a ready-made niche or on a wall</t>
  </si>
  <si>
    <t>Shield of working grounding, type ShRM-SZ340x200mm</t>
  </si>
  <si>
    <t>255</t>
  </si>
  <si>
    <t>Монтаж поліетиленових труб для електропроводки діаметром понад 25 мм до 32 мм, укладених по основі підлоги</t>
  </si>
  <si>
    <t>Гнучка гофрована труба з ПВХ легкого типу зовнішній діаметр 32мм</t>
  </si>
  <si>
    <t>Installation of polyethylene pipes for electrical wiring with a diameter of more than 25 mm to 32 mm, laid on the floor base</t>
  </si>
  <si>
    <t>Flexible corrugated PVC lightweight pipe outer diameter 32mm</t>
  </si>
  <si>
    <t>256</t>
  </si>
  <si>
    <t>Силовий кабель екранований мідний, не підтримуючий горіння пер. 1х16мм2 660В ВВГЕнг/s</t>
  </si>
  <si>
    <t>Power cable shielded copper, non-combustible per. 1x16mm2 660V VVGeng/s</t>
  </si>
  <si>
    <t>257</t>
  </si>
  <si>
    <t>Силовий кабель екранований мідний, не підтримуючий горіння пер. 1х4мм2 660В ВВГЕнг/s</t>
  </si>
  <si>
    <t>Power cable shielded copper, non-combustible per 1x4mm2 660V VVGeng/s</t>
  </si>
  <si>
    <t>258</t>
  </si>
  <si>
    <t>Установлення штепсельних розеток утопленого типу при схованій проводці</t>
  </si>
  <si>
    <t>Розетка заземлення РЗ-01 14шт , Коробка приладова , KPL 64-50/LD NA,типу Копос 14шт або аналог</t>
  </si>
  <si>
    <t>Installation of recessed sockets with hidden wiring</t>
  </si>
  <si>
    <t>Grounding socket RZ-01 14pcs, Instrument box, KPL 64-50/LD NA, type Kopos 14pcs or analog</t>
  </si>
  <si>
    <t>Cистема пожежної сигналізації та оповіщення про пожежу/ System of fire alarm and fire warning system</t>
  </si>
  <si>
    <t>259</t>
  </si>
  <si>
    <t>Блок базовий на 20 променів приймально-контрольного пускового концентратора ПС</t>
  </si>
  <si>
    <t>Згідно розділу ПС.С аркуш 1</t>
  </si>
  <si>
    <t>Basic unit for 20 beams of the receiving and controlling launch concentrator of the PS</t>
  </si>
  <si>
    <t>According to the section Fire Alarm Specification, sheet 1</t>
  </si>
  <si>
    <t>260</t>
  </si>
  <si>
    <t>Модуль цифрового GSM-автодозвону</t>
  </si>
  <si>
    <t>Digital GSM auto-dialer module</t>
  </si>
  <si>
    <t>261</t>
  </si>
  <si>
    <t>Акумулятор, ємкість 18 А.год</t>
  </si>
  <si>
    <t>Battery, 18 Ah capacity</t>
  </si>
  <si>
    <t>262</t>
  </si>
  <si>
    <t>Сповіщувач ПС автоматичний димовий
фотоелектричний, радіоізотопний, світловий у
нормальному виконанні</t>
  </si>
  <si>
    <t>Automatic smoke detector for fire alarms
photoelectric, radioisotope, light in
normal version</t>
  </si>
  <si>
    <t>263</t>
  </si>
  <si>
    <t>Сповіщувач пожарний ручний</t>
  </si>
  <si>
    <t>Manual fire detector</t>
  </si>
  <si>
    <t>264</t>
  </si>
  <si>
    <t>Монтаж оповіщувача світлозвукового</t>
  </si>
  <si>
    <t>Installation of a light and sound siren</t>
  </si>
  <si>
    <t>265</t>
  </si>
  <si>
    <t>Монтаж оповіщувача світлозвукового "Пожежа"</t>
  </si>
  <si>
    <t>266</t>
  </si>
  <si>
    <t>Монтаж оповіщувачів світлових</t>
  </si>
  <si>
    <t>Installation of light sirens</t>
  </si>
  <si>
    <t>267</t>
  </si>
  <si>
    <t>Монтаж поліетиленових труб для електропроводки діаметром до 25 мм, укладених в борознах під заливку</t>
  </si>
  <si>
    <t>500</t>
  </si>
  <si>
    <t>Installation of polyethylene pipes for electrical wiring with a diameter of up to 25 mm, laid in grooves for pouring</t>
  </si>
  <si>
    <t>268</t>
  </si>
  <si>
    <t>269</t>
  </si>
  <si>
    <t>Вимикач автоматичний [автомат] одно-, дво-,
триполюсний, що установлюється на конструкції на стіні або колоні, струм до 100 А (в існуючому ГРЩ)</t>
  </si>
  <si>
    <t>Circuit breaker [automatic] single-, double-,
three-pole, mounted on a structure on a wall or column, current up to 100 A (in an existing switchgear)</t>
  </si>
  <si>
    <t>Кабель до 35 кВ у прокладених трубах, блоках і коробах,маса 1 м до 1 кг</t>
  </si>
  <si>
    <t>580</t>
  </si>
  <si>
    <t>Киснепровід / Oxygen supply</t>
  </si>
  <si>
    <t>271</t>
  </si>
  <si>
    <t>Прилади, що установлюються на технологічних
трубопроводах</t>
  </si>
  <si>
    <t>Згідно розділу КП.С аркуш 1-2</t>
  </si>
  <si>
    <t>Devices installed on process pipelines
pipelines</t>
  </si>
  <si>
    <t>According to the section Oxygen supply sheet 1-2</t>
  </si>
  <si>
    <t>272</t>
  </si>
  <si>
    <t>Прилади, що монтуються на технологічному
трубопроводі [расходомір об'ємний, швидкісний,індукційний; ротаметр, клапан регулюючий; регулятор тиску та температури прямої дії; покажчик потоку рідини;проточні датчики концентратомірів і щільномірів, РН-
метрів], діаметр трубопроводу до 20 мм</t>
  </si>
  <si>
    <t>Instruments mounted on the process pipeline
pipeline [volumetric flow meter, high-speed,
induction; rotameter, control valve; direct-acting pressure and temperature regulator; liquid flow indicator; flow sensors of concentrators and density meters, PH meters], pipeline diameter up to 20 mm</t>
  </si>
  <si>
    <t>273</t>
  </si>
  <si>
    <t>Трубопроводи з мідних труб на умовний тиск до 2,5 МПа [25 кгс/см2], діаметр до зовнішній 18 мм</t>
  </si>
  <si>
    <t>Труба мідна діаметр 15х1,0 мм 29м,Труба мідна діаметр 12х1,0 мм 28м,Труба мідна діаметр 10х1,0 мм 36м</t>
  </si>
  <si>
    <t>Pipelines made of copper pipes for nominal pressure up to 2.5 MPa [25 kgf/cm2], diameter up to 18 mm outer diameter</t>
  </si>
  <si>
    <t>Copper pipe diameter 15x1.0 mm 29m,Copper pipe diameter 12x1.0 mm 28m,Copper pipe diameter 10x1.0 mm 36m</t>
  </si>
  <si>
    <t>274</t>
  </si>
  <si>
    <t>Вентилі, засувки, клапани сталеві фланцеві запобіжні, пружинні одноважільні та двоважільні зворотні підіймальні на умовний тиск до 2,5 МПа [25 кгс/см2], діаметр умовного проходу 15-25 мм</t>
  </si>
  <si>
    <t>Трійник мідний діаметр15 мм 7шт,Трійник мідний діаметр 12 мм 3шт,Редукція мідна діаметр 15мм/12мм 4шт, Редукція мідна діаметр 15мм/10мм 3шт,Редукція мідна діаметр 12мм/10мм 3шт,Відвід мідний 90 ° діаметр 15 мм 6шт, Відвід мідний 90 ° діаметр 12 мм 11шт,Відвід мідний 90 ° діаметр 10 мм 6шт, Муфта з'єднуюча діаметр 15 мм 4 шт,Муфта з'єднуюча діаметр 12 мм 4шт,Муфта з'єднуюча діаметр 10 мм 6шт,включаючи Кріплення д-10мм - д-14мм (в комплекті хомути, гайки,дюбелі)-60шт,Кріплення д-15мм - д-19мм (в комплекті хомути, гайки,дюбелі)-29шт</t>
  </si>
  <si>
    <t>Steel flanged safety, spring-loaded single-lever and double-lever check valves for nominal pressure up to 2.5 MPa [25 kgf/cm2], nominal bore diameter 15-25 mm</t>
  </si>
  <si>
    <t>Copper tee 15mm diameter 7pcs,Copper tee 12mm diameter 3pcs,Copper reduction 15mm/12mm diameter 4pcs,Copper reduction 15mm/10mm diameter 3pcs,Copper reduction 12mm/10mm diameter 3pcs,Copper 90° tap 15mm diameter 6pcs,Copper 90° tap 12mm diameter 11pcs, Copper 90° branch pipe diameter 10 mm 6pcs, Connecting coupling diameter 15 mm 4pcs,Connecting coupling diameter 12 mm 4pcs,Connecting coupling diameter 10 mm 6pcs,including Fasteners d-10mm - d-14mm (including clamps, nuts, dowels)-60pcs,Fasteners d-15mm - d-19mm (including clamps, nuts, dowels)-29pcs</t>
  </si>
  <si>
    <t>275</t>
  </si>
  <si>
    <t>Прокладання трубопроводу водопостачання з труб сталевих водогазопровідних оцинкованих діаметром 20 мм</t>
  </si>
  <si>
    <t>Труба нержавіюча діаметр 22х3,0 мм,включаючи всі необхідні матеріали для підключення</t>
  </si>
  <si>
    <t>4,5</t>
  </si>
  <si>
    <t>Laying of water supply pipeline from pipes
galvanized steel water and gas pipes with a diameter of 20 mm</t>
  </si>
  <si>
    <t>Stainless steel pipe, diameter 22x3.0 mm,including all the necessary materials for connection</t>
  </si>
  <si>
    <t>276</t>
  </si>
  <si>
    <t>Кабель-канал ПВХ 16х25 - 72,72м,Кабель-канал ПВХ 10х15 -115,14м</t>
  </si>
  <si>
    <t>PVC cable channel 16x25 - 72.72m, PVC cable channel 10x15 -115.14m</t>
  </si>
  <si>
    <t>Монтаж існуючого обладнання/ Installation of existing equipment</t>
  </si>
  <si>
    <t>Монтаж та підключення стельової лампи в кабінет гістероскопії</t>
  </si>
  <si>
    <t>Світильник операційний Mach LED 150 настінний,інтенсивність освітлення 130 000 люкс (на відстані 1м),кількість  світлодіодів 26,діаметр світильника 40см,загальна споживана потужність 35 Вт</t>
  </si>
  <si>
    <t>Installation and connection of a ceiling lamp in a hysteroscopy room</t>
  </si>
  <si>
    <t>Operating lamp Mach LED 150 wall-mounted, luminous intensity 130 000 lux (at a distance of 1 m), number of LEDs 26, lamp diameter 40 cm, total power consumption 35 W</t>
  </si>
  <si>
    <t xml:space="preserve">Монтаж та підключення світильника в операційній </t>
  </si>
  <si>
    <t>Стельовий хірургічний світильник E500/500 Power, максимальна освітленість 160000 лк, потужність min 80 Вт, max 400 Вт, параметри живлення 220 В, 50 Гц</t>
  </si>
  <si>
    <t xml:space="preserve">Installation and connection of the luminaire in the operating room </t>
  </si>
  <si>
    <t>Ceiling-mounted surgical light E500/500 Power, maximum illumination 160000 lux, power min 80w, max 400W, power supply parameters 220V, 50 Hz</t>
  </si>
  <si>
    <t xml:space="preserve">Total Amount with VAT /
Загальна сума з ПДВ </t>
  </si>
  <si>
    <t>Необхідний час доставки (після підписання договору) 
/
Delivery time required (days after PO signature)</t>
  </si>
  <si>
    <t>до 15 жовтня 2025 рік
/
before 15-th of October`25</t>
  </si>
  <si>
    <t>Пропонований термін постачання (з дати підписання договору)
/
Delivery time offered (days after PO signature)</t>
  </si>
  <si>
    <t>Мінімальний гарантійний термін на виконання робіт
/
The minimum warranty period for the performance of works</t>
  </si>
  <si>
    <t>5 років
/
5 years</t>
  </si>
  <si>
    <t>Пропонована гарантія на товари
/
Offered goods warranity</t>
  </si>
  <si>
    <t>Необхідні умови постачання
/
Delivery Terms required</t>
  </si>
  <si>
    <t>DDP INCOTERMS 2020</t>
  </si>
  <si>
    <t>Пропоновані умови постачання
/
Delivery Terms offered</t>
  </si>
  <si>
    <t>Необхідне місце постачання
/
Delivery Destination required</t>
  </si>
  <si>
    <t>Гінекологічне відділення КНП ММР «Міська Лікарня №1» за адресою: Миколаївська обл., м.Миколаїв, вул. 2 Екіпажна,4
/
 Gynecological department of the Municipal Non-Commercial Enterprise “City Hospital No. 1” at the address: Mykolaiv region, Mykolaiv city, 2 Ekipazhna str., 4</t>
  </si>
  <si>
    <t>Пропоноване місце постачання
/
Delivery Destination offered</t>
  </si>
  <si>
    <t>Minimum bid validity period required
/
Необхідний мінімальний термін дії пропозиції</t>
  </si>
  <si>
    <t xml:space="preserve">90 календарних днів
/
90 calendar days </t>
  </si>
  <si>
    <t>Пропонований мінімальний термін дії пропозиції 
/
Bid validity period offfered</t>
  </si>
  <si>
    <t>Currency of Tender
/
Валюта тендера</t>
  </si>
  <si>
    <t>EUR / USD / UAH</t>
  </si>
  <si>
    <t>Ukrainian Hryvnia
Гривня</t>
  </si>
  <si>
    <t>Валюта пропозиції (будь ласка, вкажіть умови оплати у разі, якщо постачальник не погоджується на оплату впродовж 30 календарних днів після завершення робіт)
/
Currency of bid (please specify the payment terms in the event the supplier does not agree to postpayment within the 30 calendar days)</t>
  </si>
  <si>
    <t>Додаток 1: Всі будівельні матеріали повинні мати сертифікати відповідності, паспорти
/
Note 1: All construction materials must have certificates of conformity, passports</t>
  </si>
  <si>
    <t>Назва компанії
/
Company Name</t>
  </si>
  <si>
    <t>Підпис уповноваженої особи
/
Signed by a duly authorized company representative</t>
  </si>
  <si>
    <t>Посада 
/
Title</t>
  </si>
  <si>
    <t>Дата
/
Date</t>
  </si>
  <si>
    <t>ПІБ
/
Print Name</t>
  </si>
  <si>
    <t xml:space="preserve">Печатка компанії
/
Stamp of company </t>
  </si>
  <si>
    <r>
      <t xml:space="preserve">Please note: Financial Bid should be sent in a </t>
    </r>
    <r>
      <rPr>
        <b/>
        <u/>
        <sz val="18"/>
        <color rgb="FFFFFFFF"/>
        <rFont val="Calibri"/>
        <scheme val="minor"/>
      </rPr>
      <t>separate</t>
    </r>
    <r>
      <rPr>
        <b/>
        <sz val="18"/>
        <color rgb="FFFFFFFF"/>
        <rFont val="Calibri"/>
        <scheme val="minor"/>
      </rPr>
      <t xml:space="preserve"> email or envelope to be accepted!
Будь ласка, зверніть увагу: Фінансова пропозиція повинна бути надіслана в </t>
    </r>
    <r>
      <rPr>
        <b/>
        <u/>
        <sz val="18"/>
        <color rgb="FFFFFFFF"/>
        <rFont val="Calibri"/>
        <scheme val="minor"/>
      </rPr>
      <t xml:space="preserve">окремому </t>
    </r>
    <r>
      <rPr>
        <b/>
        <sz val="18"/>
        <color rgb="FFFFFFFF"/>
        <rFont val="Calibri"/>
        <scheme val="minor"/>
      </rPr>
      <t xml:space="preserve">електронному листі або конверті, щоб бути прийнятою!				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</si>
</sst>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C09]#,##0.00"/>
  </numFmts>
  <fonts count="27">
    <font>
      <sz val="11"/>
      <color theme="1"/>
      <name val="Calibri"/>
      <family val="2"/>
      <scheme val="minor"/>
    </font>
    <font>
      <sz val="14"/>
      <name val="Calibri"/>
      <family val="2"/>
    </font>
    <font>
      <sz val="14"/>
      <name val="Calibri"/>
      <family val="2"/>
      <scheme val="minor"/>
    </font>
    <font>
      <sz val="10"/>
      <name val="Calibri"/>
      <family val="2"/>
      <scheme val="minor"/>
    </font>
    <font>
      <b/>
      <i/>
      <sz val="14"/>
      <name val="Calibri"/>
      <family val="2"/>
    </font>
    <font>
      <b/>
      <sz val="14"/>
      <name val="Calibri"/>
      <family val="2"/>
    </font>
    <font>
      <b/>
      <sz val="16"/>
      <name val="Calibri"/>
      <family val="2"/>
    </font>
    <font>
      <b/>
      <sz val="10"/>
      <name val="Calibri"/>
      <family val="2"/>
      <scheme val="minor"/>
    </font>
    <font>
      <b/>
      <sz val="14"/>
      <color rgb="FF000000"/>
      <name val="Calibri"/>
      <family val="2"/>
      <charset val="204"/>
    </font>
    <font>
      <b/>
      <sz val="14"/>
      <name val="Calibri"/>
      <family val="2"/>
      <charset val="204"/>
    </font>
    <font>
      <b/>
      <sz val="18"/>
      <name val="Calibri"/>
      <family val="2"/>
    </font>
    <font>
      <sz val="14"/>
      <name val="Calibri"/>
      <family val="2"/>
      <charset val="204"/>
    </font>
    <font>
      <sz val="14"/>
      <color rgb="FF000000"/>
      <name val="Calibri"/>
      <family val="2"/>
      <charset val="204"/>
    </font>
    <font>
      <sz val="8"/>
      <name val="Calibri"/>
      <family val="2"/>
      <scheme val="minor"/>
    </font>
    <font>
      <b/>
      <sz val="12"/>
      <color theme="1"/>
      <name val="Calibri"/>
      <family val="2"/>
    </font>
    <font>
      <b/>
      <sz val="12"/>
      <color theme="1"/>
      <name val="Calibri"/>
      <family val="2"/>
      <charset val="204"/>
    </font>
    <font>
      <b/>
      <sz val="14"/>
      <name val="Calibri"/>
      <charset val="204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charset val="204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6"/>
      <color rgb="FF000000"/>
      <name val="Calibri"/>
      <charset val="1"/>
    </font>
    <font>
      <b/>
      <sz val="12"/>
      <color theme="1"/>
      <name val="Calibri"/>
      <charset val="204"/>
    </font>
    <font>
      <b/>
      <sz val="18"/>
      <color rgb="FFFFFFFF"/>
      <name val="Calibri"/>
      <scheme val="minor"/>
    </font>
    <font>
      <b/>
      <u/>
      <sz val="18"/>
      <color rgb="FFFFFFFF"/>
      <name val="Calibri"/>
      <scheme val="minor"/>
    </font>
    <font>
      <b/>
      <sz val="18"/>
      <color rgb="FFFFFFFF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justify"/>
    </xf>
    <xf numFmtId="0" fontId="7" fillId="0" borderId="0" xfId="0" applyFont="1"/>
    <xf numFmtId="164" fontId="2" fillId="0" borderId="0" xfId="0" applyNumberFormat="1" applyFont="1"/>
    <xf numFmtId="0" fontId="5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49" fontId="5" fillId="6" borderId="1" xfId="0" applyNumberFormat="1" applyFont="1" applyFill="1" applyBorder="1" applyAlignment="1">
      <alignment horizontal="center" vertical="center" wrapText="1"/>
    </xf>
    <xf numFmtId="0" fontId="1" fillId="5" borderId="1" xfId="0" quotePrefix="1" applyFont="1" applyFill="1" applyBorder="1" applyAlignment="1">
      <alignment vertical="center" wrapText="1"/>
    </xf>
    <xf numFmtId="0" fontId="12" fillId="5" borderId="1" xfId="0" applyFont="1" applyFill="1" applyBorder="1" applyAlignment="1">
      <alignment horizontal="justify" vertical="center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justify" vertical="top" wrapText="1"/>
    </xf>
    <xf numFmtId="0" fontId="1" fillId="5" borderId="1" xfId="0" applyFont="1" applyFill="1" applyBorder="1" applyAlignment="1">
      <alignment vertical="center" wrapText="1"/>
    </xf>
    <xf numFmtId="0" fontId="12" fillId="5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horizontal="justify" vertical="center" wrapText="1"/>
    </xf>
    <xf numFmtId="0" fontId="11" fillId="5" borderId="1" xfId="0" applyFont="1" applyFill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49" fontId="1" fillId="6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11" fillId="4" borderId="1" xfId="0" quotePrefix="1" applyFont="1" applyFill="1" applyBorder="1" applyAlignment="1">
      <alignment horizontal="center" vertical="center" wrapText="1"/>
    </xf>
    <xf numFmtId="49" fontId="11" fillId="4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22" fillId="3" borderId="9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4" fillId="7" borderId="8" xfId="0" applyFont="1" applyFill="1" applyBorder="1" applyAlignment="1">
      <alignment horizontal="center" vertical="center" wrapText="1"/>
    </xf>
    <xf numFmtId="0" fontId="26" fillId="7" borderId="5" xfId="0" applyFont="1" applyFill="1" applyBorder="1" applyAlignment="1">
      <alignment horizontal="center" vertical="center"/>
    </xf>
    <xf numFmtId="0" fontId="18" fillId="4" borderId="7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20" fillId="4" borderId="3" xfId="0" applyFont="1" applyFill="1" applyBorder="1" applyAlignment="1">
      <alignment horizontal="center" vertical="center" wrapText="1"/>
    </xf>
    <xf numFmtId="0" fontId="20" fillId="4" borderId="5" xfId="0" applyFont="1" applyFill="1" applyBorder="1" applyAlignment="1">
      <alignment horizontal="center" vertical="center" wrapText="1"/>
    </xf>
    <xf numFmtId="0" fontId="20" fillId="4" borderId="4" xfId="0" applyFont="1" applyFill="1" applyBorder="1" applyAlignment="1">
      <alignment horizontal="center" vertical="center" wrapText="1"/>
    </xf>
    <xf numFmtId="0" fontId="21" fillId="4" borderId="10" xfId="0" applyFont="1" applyFill="1" applyBorder="1" applyAlignment="1">
      <alignment horizontal="center" vertical="center" wrapText="1"/>
    </xf>
    <xf numFmtId="0" fontId="21" fillId="4" borderId="11" xfId="0" applyFont="1" applyFill="1" applyBorder="1" applyAlignment="1">
      <alignment horizontal="center" vertical="center" wrapText="1"/>
    </xf>
    <xf numFmtId="0" fontId="21" fillId="4" borderId="12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4" fillId="2" borderId="1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left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9" fillId="0" borderId="2" xfId="0" quotePrefix="1" applyFont="1" applyBorder="1" applyAlignment="1">
      <alignment horizontal="right" vertical="center" wrapText="1"/>
    </xf>
    <xf numFmtId="0" fontId="19" fillId="0" borderId="6" xfId="0" quotePrefix="1" applyFont="1" applyBorder="1" applyAlignment="1">
      <alignment horizontal="right" vertical="center" wrapText="1"/>
    </xf>
    <xf numFmtId="0" fontId="19" fillId="0" borderId="7" xfId="0" quotePrefix="1" applyFont="1" applyBorder="1" applyAlignment="1">
      <alignment horizontal="righ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left" vertical="top" wrapText="1"/>
    </xf>
    <xf numFmtId="0" fontId="23" fillId="2" borderId="3" xfId="0" applyFont="1" applyFill="1" applyBorder="1" applyAlignment="1">
      <alignment horizontal="left" vertical="top" wrapText="1"/>
    </xf>
    <xf numFmtId="0" fontId="23" fillId="2" borderId="5" xfId="0" applyFont="1" applyFill="1" applyBorder="1" applyAlignment="1">
      <alignment horizontal="left" vertical="top" wrapText="1"/>
    </xf>
    <xf numFmtId="0" fontId="11" fillId="8" borderId="13" xfId="0" applyFont="1" applyFill="1" applyBorder="1" applyAlignment="1">
      <alignment wrapText="1"/>
    </xf>
    <xf numFmtId="0" fontId="11" fillId="8" borderId="14" xfId="0" applyFont="1" applyFill="1" applyBorder="1" applyAlignment="1">
      <alignment wrapText="1"/>
    </xf>
    <xf numFmtId="0" fontId="11" fillId="8" borderId="15" xfId="0" applyFont="1" applyFill="1" applyBorder="1" applyAlignment="1">
      <alignment wrapText="1"/>
    </xf>
    <xf numFmtId="0" fontId="11" fillId="8" borderId="16" xfId="0" applyFont="1" applyFill="1" applyBorder="1" applyAlignment="1">
      <alignment wrapText="1"/>
    </xf>
    <xf numFmtId="0" fontId="12" fillId="8" borderId="15" xfId="0" applyFont="1" applyFill="1" applyBorder="1" applyAlignment="1">
      <alignment wrapText="1"/>
    </xf>
    <xf numFmtId="0" fontId="12" fillId="8" borderId="16" xfId="0" applyFont="1" applyFill="1" applyBorder="1" applyAlignment="1">
      <alignment wrapText="1"/>
    </xf>
    <xf numFmtId="0" fontId="12" fillId="8" borderId="17" xfId="0" applyFont="1" applyFill="1" applyBorder="1" applyAlignment="1">
      <alignment wrapText="1"/>
    </xf>
    <xf numFmtId="0" fontId="12" fillId="8" borderId="0" xfId="0" applyFont="1" applyFill="1" applyAlignment="1">
      <alignment wrapText="1"/>
    </xf>
    <xf numFmtId="49" fontId="11" fillId="8" borderId="1" xfId="0" applyNumberFormat="1" applyFont="1" applyFill="1" applyBorder="1" applyAlignment="1">
      <alignment horizontal="center" vertical="center" wrapText="1"/>
    </xf>
    <xf numFmtId="0" fontId="12" fillId="8" borderId="18" xfId="0" applyFont="1" applyFill="1" applyBorder="1" applyAlignment="1">
      <alignment wrapText="1"/>
    </xf>
    <xf numFmtId="0" fontId="12" fillId="8" borderId="19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409575</xdr:colOff>
      <xdr:row>0</xdr:row>
      <xdr:rowOff>314325</xdr:rowOff>
    </xdr:from>
    <xdr:ext cx="2343150" cy="1085850"/>
    <xdr:pic>
      <xdr:nvPicPr>
        <xdr:cNvPr id="4" name="Picture 3">
          <a:extLst>
            <a:ext uri="{FF2B5EF4-FFF2-40B4-BE49-F238E27FC236}">
              <a16:creationId xmlns:a16="http://schemas.microsoft.com/office/drawing/2014/main" id="{49D09583-0391-4390-9A19-B22CED5587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9575" y="314325"/>
          <a:ext cx="2343150" cy="10858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09"/>
  <sheetViews>
    <sheetView tabSelected="1" showWhiteSpace="0" topLeftCell="A484" zoomScale="40" zoomScaleNormal="40" zoomScaleSheetLayoutView="35" zoomScalePageLayoutView="51" workbookViewId="0">
      <selection activeCell="C487" sqref="C487"/>
    </sheetView>
  </sheetViews>
  <sheetFormatPr defaultColWidth="8.85546875" defaultRowHeight="12.75" customHeight="1"/>
  <cols>
    <col min="1" max="1" width="8.85546875" style="3"/>
    <col min="2" max="2" width="71" style="1" customWidth="1"/>
    <col min="3" max="3" width="127.7109375" style="2" customWidth="1"/>
    <col min="4" max="4" width="20.42578125" style="2" customWidth="1"/>
    <col min="5" max="5" width="28.5703125" style="1" customWidth="1"/>
    <col min="6" max="6" width="24.5703125" style="1" customWidth="1"/>
    <col min="7" max="7" width="63.28515625" style="1" customWidth="1"/>
    <col min="8" max="8" width="51.140625" style="1" customWidth="1"/>
    <col min="9" max="9" width="57.7109375" style="1" customWidth="1"/>
    <col min="10" max="11" width="37.140625" style="1" customWidth="1"/>
    <col min="12" max="16384" width="8.85546875" style="1"/>
  </cols>
  <sheetData>
    <row r="1" spans="1:11" customFormat="1" ht="78" customHeight="1">
      <c r="A1" s="50"/>
      <c r="B1" s="51"/>
      <c r="C1" s="44" t="s">
        <v>0</v>
      </c>
      <c r="D1" s="45"/>
      <c r="E1" s="45"/>
      <c r="F1" s="45"/>
      <c r="G1" s="45"/>
      <c r="H1" s="45"/>
      <c r="I1" s="46"/>
      <c r="J1" s="42" t="s">
        <v>1</v>
      </c>
      <c r="K1" s="43"/>
    </row>
    <row r="2" spans="1:11" customFormat="1" ht="72.599999999999994" customHeight="1">
      <c r="A2" s="50"/>
      <c r="B2" s="51"/>
      <c r="C2" s="47" t="s">
        <v>2</v>
      </c>
      <c r="D2" s="48"/>
      <c r="E2" s="48"/>
      <c r="F2" s="48"/>
      <c r="G2" s="48"/>
      <c r="H2" s="48"/>
      <c r="I2" s="49"/>
      <c r="J2" s="42"/>
      <c r="K2" s="43"/>
    </row>
    <row r="3" spans="1:11" ht="18" customHeight="1">
      <c r="A3" s="31" t="s">
        <v>3</v>
      </c>
      <c r="B3" s="31"/>
      <c r="C3" s="31"/>
      <c r="D3" s="31"/>
      <c r="E3" s="31"/>
      <c r="F3" s="34" t="s">
        <v>4</v>
      </c>
      <c r="G3" s="35"/>
      <c r="H3" s="35"/>
      <c r="I3" s="35"/>
      <c r="J3" s="35"/>
      <c r="K3" s="35"/>
    </row>
    <row r="4" spans="1:11" ht="89.25" customHeight="1">
      <c r="A4" s="5" t="s">
        <v>5</v>
      </c>
      <c r="B4" s="5" t="s">
        <v>6</v>
      </c>
      <c r="C4" s="6" t="s">
        <v>7</v>
      </c>
      <c r="D4" s="5" t="s">
        <v>8</v>
      </c>
      <c r="E4" s="6" t="s">
        <v>9</v>
      </c>
      <c r="F4" s="32" t="s">
        <v>10</v>
      </c>
      <c r="G4" s="32"/>
      <c r="H4" s="5" t="s">
        <v>11</v>
      </c>
      <c r="I4" s="6" t="s">
        <v>12</v>
      </c>
      <c r="J4" s="7" t="s">
        <v>13</v>
      </c>
      <c r="K4" s="7" t="s">
        <v>14</v>
      </c>
    </row>
    <row r="5" spans="1:11" ht="54" customHeight="1">
      <c r="A5" s="23"/>
      <c r="B5" s="33" t="s">
        <v>15</v>
      </c>
      <c r="C5" s="33"/>
      <c r="D5" s="33"/>
      <c r="E5" s="33"/>
      <c r="F5" s="33"/>
      <c r="G5" s="33"/>
      <c r="H5" s="33"/>
      <c r="I5" s="33"/>
      <c r="J5" s="33"/>
      <c r="K5" s="33"/>
    </row>
    <row r="6" spans="1:11" ht="36" customHeight="1">
      <c r="A6" s="25" t="s">
        <v>16</v>
      </c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1" ht="18.600000000000001" customHeight="1">
      <c r="A7" s="9"/>
      <c r="B7" s="9"/>
      <c r="C7" s="10" t="s">
        <v>17</v>
      </c>
      <c r="D7" s="10"/>
      <c r="E7" s="10"/>
      <c r="F7" s="37"/>
      <c r="G7" s="37"/>
      <c r="H7" s="11"/>
      <c r="I7" s="10"/>
      <c r="J7" s="10"/>
      <c r="K7" s="10"/>
    </row>
    <row r="8" spans="1:11" ht="37.5" customHeight="1">
      <c r="A8" s="27" t="s">
        <v>18</v>
      </c>
      <c r="B8" s="12" t="s">
        <v>19</v>
      </c>
      <c r="C8" s="13" t="s">
        <v>20</v>
      </c>
      <c r="D8" s="29" t="s">
        <v>21</v>
      </c>
      <c r="E8" s="28">
        <v>88.41</v>
      </c>
      <c r="F8" s="26"/>
      <c r="G8" s="26"/>
      <c r="H8" s="26"/>
      <c r="I8" s="24"/>
      <c r="J8" s="24"/>
      <c r="K8" s="24">
        <f>H8*J8</f>
        <v>0</v>
      </c>
    </row>
    <row r="9" spans="1:11" ht="54" customHeight="1">
      <c r="A9" s="27"/>
      <c r="B9" s="14" t="s">
        <v>22</v>
      </c>
      <c r="C9" s="15" t="s">
        <v>23</v>
      </c>
      <c r="D9" s="29"/>
      <c r="E9" s="28"/>
      <c r="F9" s="26"/>
      <c r="G9" s="26"/>
      <c r="H9" s="26"/>
      <c r="I9" s="24"/>
      <c r="J9" s="24"/>
      <c r="K9" s="24"/>
    </row>
    <row r="10" spans="1:11" ht="36">
      <c r="A10" s="27" t="s">
        <v>24</v>
      </c>
      <c r="B10" s="16" t="s">
        <v>25</v>
      </c>
      <c r="C10" s="13" t="s">
        <v>20</v>
      </c>
      <c r="D10" s="29" t="s">
        <v>26</v>
      </c>
      <c r="E10" s="28">
        <v>42</v>
      </c>
      <c r="F10" s="26"/>
      <c r="G10" s="26"/>
      <c r="H10" s="26"/>
      <c r="I10" s="24"/>
      <c r="J10" s="24"/>
      <c r="K10" s="24">
        <f t="shared" ref="K10" si="0">H10*J10</f>
        <v>0</v>
      </c>
    </row>
    <row r="11" spans="1:11" ht="36" customHeight="1">
      <c r="A11" s="27"/>
      <c r="B11" s="14" t="s">
        <v>27</v>
      </c>
      <c r="C11" s="15" t="s">
        <v>23</v>
      </c>
      <c r="D11" s="29"/>
      <c r="E11" s="28"/>
      <c r="F11" s="26"/>
      <c r="G11" s="26"/>
      <c r="H11" s="26"/>
      <c r="I11" s="24"/>
      <c r="J11" s="24"/>
      <c r="K11" s="24"/>
    </row>
    <row r="12" spans="1:11" ht="36">
      <c r="A12" s="27" t="s">
        <v>28</v>
      </c>
      <c r="B12" s="17" t="s">
        <v>29</v>
      </c>
      <c r="C12" s="13" t="s">
        <v>20</v>
      </c>
      <c r="D12" s="29" t="s">
        <v>21</v>
      </c>
      <c r="E12" s="28" t="s">
        <v>30</v>
      </c>
      <c r="F12" s="26"/>
      <c r="G12" s="26"/>
      <c r="H12" s="26"/>
      <c r="I12" s="24"/>
      <c r="J12" s="24"/>
      <c r="K12" s="24">
        <f t="shared" ref="K12" si="1">H12*J12</f>
        <v>0</v>
      </c>
    </row>
    <row r="13" spans="1:11" ht="54" customHeight="1">
      <c r="A13" s="27"/>
      <c r="B13" s="14" t="s">
        <v>31</v>
      </c>
      <c r="C13" s="15" t="s">
        <v>23</v>
      </c>
      <c r="D13" s="29"/>
      <c r="E13" s="28"/>
      <c r="F13" s="26"/>
      <c r="G13" s="26"/>
      <c r="H13" s="26"/>
      <c r="I13" s="24"/>
      <c r="J13" s="24"/>
      <c r="K13" s="24"/>
    </row>
    <row r="14" spans="1:11" ht="18">
      <c r="A14" s="27" t="s">
        <v>32</v>
      </c>
      <c r="B14" s="17" t="s">
        <v>33</v>
      </c>
      <c r="C14" s="13" t="s">
        <v>20</v>
      </c>
      <c r="D14" s="29" t="s">
        <v>34</v>
      </c>
      <c r="E14" s="28" t="s">
        <v>35</v>
      </c>
      <c r="F14" s="26"/>
      <c r="G14" s="26"/>
      <c r="H14" s="26"/>
      <c r="I14" s="24"/>
      <c r="J14" s="24"/>
      <c r="K14" s="24">
        <f t="shared" ref="K14" si="2">H14*J14</f>
        <v>0</v>
      </c>
    </row>
    <row r="15" spans="1:11" ht="18" customHeight="1">
      <c r="A15" s="27"/>
      <c r="B15" s="14" t="s">
        <v>36</v>
      </c>
      <c r="C15" s="15" t="s">
        <v>23</v>
      </c>
      <c r="D15" s="29"/>
      <c r="E15" s="28"/>
      <c r="F15" s="26"/>
      <c r="G15" s="26"/>
      <c r="H15" s="26"/>
      <c r="I15" s="24"/>
      <c r="J15" s="24"/>
      <c r="K15" s="24"/>
    </row>
    <row r="16" spans="1:11" ht="18">
      <c r="A16" s="27" t="s">
        <v>37</v>
      </c>
      <c r="B16" s="17" t="s">
        <v>38</v>
      </c>
      <c r="C16" s="13" t="s">
        <v>20</v>
      </c>
      <c r="D16" s="29" t="s">
        <v>21</v>
      </c>
      <c r="E16" s="28" t="s">
        <v>39</v>
      </c>
      <c r="F16" s="26"/>
      <c r="G16" s="26"/>
      <c r="H16" s="26"/>
      <c r="I16" s="24"/>
      <c r="J16" s="24"/>
      <c r="K16" s="24">
        <f t="shared" ref="K16" si="3">H16*J16</f>
        <v>0</v>
      </c>
    </row>
    <row r="17" spans="1:11" ht="18" customHeight="1">
      <c r="A17" s="27"/>
      <c r="B17" s="18" t="s">
        <v>40</v>
      </c>
      <c r="C17" s="15" t="s">
        <v>23</v>
      </c>
      <c r="D17" s="29"/>
      <c r="E17" s="28"/>
      <c r="F17" s="26"/>
      <c r="G17" s="26"/>
      <c r="H17" s="26"/>
      <c r="I17" s="24"/>
      <c r="J17" s="24"/>
      <c r="K17" s="24"/>
    </row>
    <row r="18" spans="1:11" ht="36">
      <c r="A18" s="27" t="s">
        <v>41</v>
      </c>
      <c r="B18" s="17" t="s">
        <v>29</v>
      </c>
      <c r="C18" s="13" t="s">
        <v>20</v>
      </c>
      <c r="D18" s="29" t="s">
        <v>21</v>
      </c>
      <c r="E18" s="28" t="s">
        <v>42</v>
      </c>
      <c r="F18" s="26"/>
      <c r="G18" s="26"/>
      <c r="H18" s="26"/>
      <c r="I18" s="24"/>
      <c r="J18" s="24"/>
      <c r="K18" s="24">
        <f t="shared" ref="K18" si="4">H18*J18</f>
        <v>0</v>
      </c>
    </row>
    <row r="19" spans="1:11" ht="54" customHeight="1">
      <c r="A19" s="27"/>
      <c r="B19" s="18" t="s">
        <v>31</v>
      </c>
      <c r="C19" s="15" t="s">
        <v>23</v>
      </c>
      <c r="D19" s="29"/>
      <c r="E19" s="28"/>
      <c r="F19" s="26"/>
      <c r="G19" s="26"/>
      <c r="H19" s="26"/>
      <c r="I19" s="24"/>
      <c r="J19" s="24"/>
      <c r="K19" s="24"/>
    </row>
    <row r="20" spans="1:11" ht="18">
      <c r="A20" s="27" t="s">
        <v>43</v>
      </c>
      <c r="B20" s="17" t="s">
        <v>44</v>
      </c>
      <c r="C20" s="13" t="s">
        <v>20</v>
      </c>
      <c r="D20" s="29" t="s">
        <v>45</v>
      </c>
      <c r="E20" s="28" t="s">
        <v>46</v>
      </c>
      <c r="F20" s="26"/>
      <c r="G20" s="26"/>
      <c r="H20" s="26"/>
      <c r="I20" s="24"/>
      <c r="J20" s="24"/>
      <c r="K20" s="24">
        <f t="shared" ref="K20" si="5">H20*J20</f>
        <v>0</v>
      </c>
    </row>
    <row r="21" spans="1:11" ht="18" customHeight="1">
      <c r="A21" s="27"/>
      <c r="B21" s="14" t="s">
        <v>47</v>
      </c>
      <c r="C21" s="15" t="s">
        <v>23</v>
      </c>
      <c r="D21" s="29"/>
      <c r="E21" s="28"/>
      <c r="F21" s="26"/>
      <c r="G21" s="26"/>
      <c r="H21" s="26"/>
      <c r="I21" s="24"/>
      <c r="J21" s="24"/>
      <c r="K21" s="24"/>
    </row>
    <row r="22" spans="1:11" ht="36" customHeight="1">
      <c r="A22" s="27" t="s">
        <v>48</v>
      </c>
      <c r="B22" s="17" t="s">
        <v>49</v>
      </c>
      <c r="C22" s="13" t="s">
        <v>20</v>
      </c>
      <c r="D22" s="29" t="s">
        <v>21</v>
      </c>
      <c r="E22" s="28" t="s">
        <v>50</v>
      </c>
      <c r="F22" s="26"/>
      <c r="G22" s="26"/>
      <c r="H22" s="26"/>
      <c r="I22" s="24"/>
      <c r="J22" s="24"/>
      <c r="K22" s="24">
        <f t="shared" ref="K22" si="6">H22*J22</f>
        <v>0</v>
      </c>
    </row>
    <row r="23" spans="1:11" ht="41.1" customHeight="1">
      <c r="A23" s="27"/>
      <c r="B23" s="14" t="s">
        <v>51</v>
      </c>
      <c r="C23" s="15" t="s">
        <v>23</v>
      </c>
      <c r="D23" s="29"/>
      <c r="E23" s="28"/>
      <c r="F23" s="26"/>
      <c r="G23" s="26"/>
      <c r="H23" s="26"/>
      <c r="I23" s="24"/>
      <c r="J23" s="24"/>
      <c r="K23" s="24"/>
    </row>
    <row r="24" spans="1:11" ht="18" customHeight="1">
      <c r="A24" s="27" t="s">
        <v>52</v>
      </c>
      <c r="B24" s="17" t="s">
        <v>53</v>
      </c>
      <c r="C24" s="13" t="s">
        <v>20</v>
      </c>
      <c r="D24" s="29" t="s">
        <v>21</v>
      </c>
      <c r="E24" s="28" t="s">
        <v>54</v>
      </c>
      <c r="F24" s="26"/>
      <c r="G24" s="26"/>
      <c r="H24" s="26"/>
      <c r="I24" s="24"/>
      <c r="J24" s="24"/>
      <c r="K24" s="24">
        <f t="shared" ref="K24" si="7">H24*J24</f>
        <v>0</v>
      </c>
    </row>
    <row r="25" spans="1:11" ht="18" customHeight="1">
      <c r="A25" s="27"/>
      <c r="B25" s="14" t="s">
        <v>55</v>
      </c>
      <c r="C25" s="15" t="s">
        <v>23</v>
      </c>
      <c r="D25" s="29"/>
      <c r="E25" s="28"/>
      <c r="F25" s="26"/>
      <c r="G25" s="26"/>
      <c r="H25" s="26"/>
      <c r="I25" s="24"/>
      <c r="J25" s="24"/>
      <c r="K25" s="24"/>
    </row>
    <row r="26" spans="1:11" ht="54">
      <c r="A26" s="27" t="s">
        <v>56</v>
      </c>
      <c r="B26" s="17" t="s">
        <v>57</v>
      </c>
      <c r="C26" s="13" t="s">
        <v>20</v>
      </c>
      <c r="D26" s="29" t="s">
        <v>21</v>
      </c>
      <c r="E26" s="28" t="s">
        <v>58</v>
      </c>
      <c r="F26" s="26"/>
      <c r="G26" s="26"/>
      <c r="H26" s="26"/>
      <c r="I26" s="24"/>
      <c r="J26" s="24"/>
      <c r="K26" s="24">
        <f t="shared" ref="K26" si="8">H26*J26</f>
        <v>0</v>
      </c>
    </row>
    <row r="27" spans="1:11" ht="72" customHeight="1">
      <c r="A27" s="27"/>
      <c r="B27" s="14" t="s">
        <v>59</v>
      </c>
      <c r="C27" s="15" t="s">
        <v>23</v>
      </c>
      <c r="D27" s="29"/>
      <c r="E27" s="28"/>
      <c r="F27" s="26"/>
      <c r="G27" s="26"/>
      <c r="H27" s="26"/>
      <c r="I27" s="24"/>
      <c r="J27" s="24"/>
      <c r="K27" s="24"/>
    </row>
    <row r="28" spans="1:11" ht="18">
      <c r="A28" s="27" t="s">
        <v>60</v>
      </c>
      <c r="B28" s="17" t="s">
        <v>61</v>
      </c>
      <c r="C28" s="13" t="s">
        <v>20</v>
      </c>
      <c r="D28" s="29" t="s">
        <v>21</v>
      </c>
      <c r="E28" s="28" t="s">
        <v>62</v>
      </c>
      <c r="F28" s="26"/>
      <c r="G28" s="26"/>
      <c r="H28" s="26"/>
      <c r="I28" s="24"/>
      <c r="J28" s="24"/>
      <c r="K28" s="24">
        <f t="shared" ref="K28" si="9">H28*J28</f>
        <v>0</v>
      </c>
    </row>
    <row r="29" spans="1:11" ht="18" customHeight="1">
      <c r="A29" s="27"/>
      <c r="B29" s="14" t="s">
        <v>63</v>
      </c>
      <c r="C29" s="15" t="s">
        <v>23</v>
      </c>
      <c r="D29" s="29"/>
      <c r="E29" s="28"/>
      <c r="F29" s="26"/>
      <c r="G29" s="26"/>
      <c r="H29" s="26"/>
      <c r="I29" s="24"/>
      <c r="J29" s="24"/>
      <c r="K29" s="24"/>
    </row>
    <row r="30" spans="1:11" ht="18">
      <c r="A30" s="27" t="s">
        <v>64</v>
      </c>
      <c r="B30" s="13" t="s">
        <v>65</v>
      </c>
      <c r="C30" s="13" t="s">
        <v>20</v>
      </c>
      <c r="D30" s="29" t="s">
        <v>66</v>
      </c>
      <c r="E30" s="28" t="s">
        <v>67</v>
      </c>
      <c r="F30" s="26"/>
      <c r="G30" s="26"/>
      <c r="H30" s="26"/>
      <c r="I30" s="24"/>
      <c r="J30" s="24"/>
      <c r="K30" s="24">
        <f t="shared" ref="K30" si="10">H30*J30</f>
        <v>0</v>
      </c>
    </row>
    <row r="31" spans="1:11" ht="18" customHeight="1">
      <c r="A31" s="27"/>
      <c r="B31" s="19" t="s">
        <v>68</v>
      </c>
      <c r="C31" s="15" t="s">
        <v>23</v>
      </c>
      <c r="D31" s="29"/>
      <c r="E31" s="28"/>
      <c r="F31" s="26"/>
      <c r="G31" s="26"/>
      <c r="H31" s="26"/>
      <c r="I31" s="24"/>
      <c r="J31" s="24"/>
      <c r="K31" s="24"/>
    </row>
    <row r="32" spans="1:11" ht="36">
      <c r="A32" s="27" t="s">
        <v>69</v>
      </c>
      <c r="B32" s="13" t="s">
        <v>70</v>
      </c>
      <c r="C32" s="13" t="s">
        <v>20</v>
      </c>
      <c r="D32" s="29" t="s">
        <v>21</v>
      </c>
      <c r="E32" s="28" t="s">
        <v>71</v>
      </c>
      <c r="F32" s="26"/>
      <c r="G32" s="26"/>
      <c r="H32" s="26"/>
      <c r="I32" s="24"/>
      <c r="J32" s="24"/>
      <c r="K32" s="24">
        <f t="shared" ref="K32" si="11">H32*J32</f>
        <v>0</v>
      </c>
    </row>
    <row r="33" spans="1:11" ht="54" customHeight="1">
      <c r="A33" s="27"/>
      <c r="B33" s="19" t="s">
        <v>72</v>
      </c>
      <c r="C33" s="15" t="s">
        <v>23</v>
      </c>
      <c r="D33" s="29"/>
      <c r="E33" s="28"/>
      <c r="F33" s="26"/>
      <c r="G33" s="26"/>
      <c r="H33" s="26"/>
      <c r="I33" s="24"/>
      <c r="J33" s="24"/>
      <c r="K33" s="24"/>
    </row>
    <row r="34" spans="1:11" ht="18">
      <c r="A34" s="27" t="s">
        <v>73</v>
      </c>
      <c r="B34" s="13" t="s">
        <v>74</v>
      </c>
      <c r="C34" s="13" t="s">
        <v>20</v>
      </c>
      <c r="D34" s="29" t="s">
        <v>21</v>
      </c>
      <c r="E34" s="28" t="s">
        <v>75</v>
      </c>
      <c r="F34" s="26"/>
      <c r="G34" s="26"/>
      <c r="H34" s="26"/>
      <c r="I34" s="24"/>
      <c r="J34" s="24"/>
      <c r="K34" s="24">
        <f t="shared" ref="K34" si="12">H34*J34</f>
        <v>0</v>
      </c>
    </row>
    <row r="35" spans="1:11" ht="36" customHeight="1">
      <c r="A35" s="27"/>
      <c r="B35" s="19" t="s">
        <v>76</v>
      </c>
      <c r="C35" s="15" t="s">
        <v>23</v>
      </c>
      <c r="D35" s="29"/>
      <c r="E35" s="28"/>
      <c r="F35" s="26"/>
      <c r="G35" s="26"/>
      <c r="H35" s="26"/>
      <c r="I35" s="24"/>
      <c r="J35" s="24"/>
      <c r="K35" s="24"/>
    </row>
    <row r="36" spans="1:11" ht="18">
      <c r="A36" s="27" t="s">
        <v>77</v>
      </c>
      <c r="B36" s="13" t="s">
        <v>78</v>
      </c>
      <c r="C36" s="13" t="s">
        <v>20</v>
      </c>
      <c r="D36" s="29" t="s">
        <v>21</v>
      </c>
      <c r="E36" s="28" t="s">
        <v>79</v>
      </c>
      <c r="F36" s="26"/>
      <c r="G36" s="26"/>
      <c r="H36" s="26"/>
      <c r="I36" s="24"/>
      <c r="J36" s="24"/>
      <c r="K36" s="24">
        <f t="shared" ref="K36" si="13">H36*J36</f>
        <v>0</v>
      </c>
    </row>
    <row r="37" spans="1:11" ht="18" customHeight="1">
      <c r="A37" s="27"/>
      <c r="B37" s="19" t="s">
        <v>80</v>
      </c>
      <c r="C37" s="15" t="s">
        <v>23</v>
      </c>
      <c r="D37" s="29"/>
      <c r="E37" s="28"/>
      <c r="F37" s="26"/>
      <c r="G37" s="26"/>
      <c r="H37" s="26"/>
      <c r="I37" s="24"/>
      <c r="J37" s="24"/>
      <c r="K37" s="24"/>
    </row>
    <row r="38" spans="1:11" ht="18">
      <c r="A38" s="27" t="s">
        <v>81</v>
      </c>
      <c r="B38" s="13" t="s">
        <v>82</v>
      </c>
      <c r="C38" s="13" t="s">
        <v>20</v>
      </c>
      <c r="D38" s="29" t="s">
        <v>21</v>
      </c>
      <c r="E38" s="28" t="s">
        <v>83</v>
      </c>
      <c r="F38" s="26"/>
      <c r="G38" s="26"/>
      <c r="H38" s="26"/>
      <c r="I38" s="24"/>
      <c r="J38" s="24"/>
      <c r="K38" s="24">
        <f t="shared" ref="K38" si="14">H38*J38</f>
        <v>0</v>
      </c>
    </row>
    <row r="39" spans="1:11" ht="18" customHeight="1">
      <c r="A39" s="27"/>
      <c r="B39" s="19" t="s">
        <v>84</v>
      </c>
      <c r="C39" s="15" t="s">
        <v>23</v>
      </c>
      <c r="D39" s="29"/>
      <c r="E39" s="28"/>
      <c r="F39" s="26"/>
      <c r="G39" s="26"/>
      <c r="H39" s="26"/>
      <c r="I39" s="24"/>
      <c r="J39" s="24"/>
      <c r="K39" s="24"/>
    </row>
    <row r="40" spans="1:11" ht="18">
      <c r="A40" s="27" t="s">
        <v>85</v>
      </c>
      <c r="B40" s="13" t="s">
        <v>86</v>
      </c>
      <c r="C40" s="13" t="s">
        <v>20</v>
      </c>
      <c r="D40" s="29" t="s">
        <v>21</v>
      </c>
      <c r="E40" s="28" t="s">
        <v>87</v>
      </c>
      <c r="F40" s="26"/>
      <c r="G40" s="26"/>
      <c r="H40" s="26"/>
      <c r="I40" s="24"/>
      <c r="J40" s="24"/>
      <c r="K40" s="24">
        <f t="shared" ref="K40" si="15">H40*J40</f>
        <v>0</v>
      </c>
    </row>
    <row r="41" spans="1:11" ht="36" customHeight="1">
      <c r="A41" s="27"/>
      <c r="B41" s="19" t="s">
        <v>88</v>
      </c>
      <c r="C41" s="15" t="s">
        <v>23</v>
      </c>
      <c r="D41" s="29"/>
      <c r="E41" s="28"/>
      <c r="F41" s="26"/>
      <c r="G41" s="26"/>
      <c r="H41" s="26"/>
      <c r="I41" s="24"/>
      <c r="J41" s="24"/>
      <c r="K41" s="24"/>
    </row>
    <row r="42" spans="1:11" ht="18">
      <c r="A42" s="27" t="s">
        <v>89</v>
      </c>
      <c r="B42" s="13" t="s">
        <v>90</v>
      </c>
      <c r="C42" s="13" t="s">
        <v>20</v>
      </c>
      <c r="D42" s="29" t="s">
        <v>21</v>
      </c>
      <c r="E42" s="28" t="s">
        <v>87</v>
      </c>
      <c r="F42" s="26"/>
      <c r="G42" s="26"/>
      <c r="H42" s="26"/>
      <c r="I42" s="24"/>
      <c r="J42" s="24"/>
      <c r="K42" s="24">
        <f t="shared" ref="K42" si="16">H42*J42</f>
        <v>0</v>
      </c>
    </row>
    <row r="43" spans="1:11" ht="36" customHeight="1">
      <c r="A43" s="27"/>
      <c r="B43" s="19" t="s">
        <v>91</v>
      </c>
      <c r="C43" s="15" t="s">
        <v>23</v>
      </c>
      <c r="D43" s="29"/>
      <c r="E43" s="28"/>
      <c r="F43" s="26"/>
      <c r="G43" s="26"/>
      <c r="H43" s="26"/>
      <c r="I43" s="24"/>
      <c r="J43" s="24"/>
      <c r="K43" s="24"/>
    </row>
    <row r="44" spans="1:11" ht="36">
      <c r="A44" s="27" t="s">
        <v>92</v>
      </c>
      <c r="B44" s="13" t="s">
        <v>93</v>
      </c>
      <c r="C44" s="13" t="s">
        <v>20</v>
      </c>
      <c r="D44" s="29" t="s">
        <v>21</v>
      </c>
      <c r="E44" s="28" t="s">
        <v>94</v>
      </c>
      <c r="F44" s="26"/>
      <c r="G44" s="26"/>
      <c r="H44" s="26"/>
      <c r="I44" s="24"/>
      <c r="J44" s="24"/>
      <c r="K44" s="24">
        <f t="shared" ref="K44" si="17">H44*J44</f>
        <v>0</v>
      </c>
    </row>
    <row r="45" spans="1:11" ht="36" customHeight="1">
      <c r="A45" s="27"/>
      <c r="B45" s="19" t="s">
        <v>95</v>
      </c>
      <c r="C45" s="15" t="s">
        <v>23</v>
      </c>
      <c r="D45" s="29"/>
      <c r="E45" s="28"/>
      <c r="F45" s="26"/>
      <c r="G45" s="26"/>
      <c r="H45" s="26"/>
      <c r="I45" s="24"/>
      <c r="J45" s="24"/>
      <c r="K45" s="24"/>
    </row>
    <row r="46" spans="1:11" ht="18">
      <c r="A46" s="27" t="s">
        <v>96</v>
      </c>
      <c r="B46" s="13" t="s">
        <v>97</v>
      </c>
      <c r="C46" s="13" t="s">
        <v>20</v>
      </c>
      <c r="D46" s="29" t="s">
        <v>21</v>
      </c>
      <c r="E46" s="28" t="s">
        <v>98</v>
      </c>
      <c r="F46" s="26"/>
      <c r="G46" s="26"/>
      <c r="H46" s="26"/>
      <c r="I46" s="24"/>
      <c r="J46" s="24"/>
      <c r="K46" s="24">
        <f t="shared" ref="K46" si="18">H46*J46</f>
        <v>0</v>
      </c>
    </row>
    <row r="47" spans="1:11" ht="18" customHeight="1">
      <c r="A47" s="27"/>
      <c r="B47" s="19" t="s">
        <v>99</v>
      </c>
      <c r="C47" s="15" t="s">
        <v>23</v>
      </c>
      <c r="D47" s="29"/>
      <c r="E47" s="28"/>
      <c r="F47" s="26"/>
      <c r="G47" s="26"/>
      <c r="H47" s="26"/>
      <c r="I47" s="24"/>
      <c r="J47" s="24"/>
      <c r="K47" s="24"/>
    </row>
    <row r="48" spans="1:11" ht="18">
      <c r="A48" s="27" t="s">
        <v>100</v>
      </c>
      <c r="B48" s="13" t="s">
        <v>101</v>
      </c>
      <c r="C48" s="13" t="s">
        <v>20</v>
      </c>
      <c r="D48" s="29" t="s">
        <v>34</v>
      </c>
      <c r="E48" s="28" t="s">
        <v>102</v>
      </c>
      <c r="F48" s="26"/>
      <c r="G48" s="26"/>
      <c r="H48" s="26"/>
      <c r="I48" s="24"/>
      <c r="J48" s="24"/>
      <c r="K48" s="24">
        <f t="shared" ref="K48" si="19">H48*J48</f>
        <v>0</v>
      </c>
    </row>
    <row r="49" spans="1:11" ht="18" customHeight="1">
      <c r="A49" s="27"/>
      <c r="B49" s="19" t="s">
        <v>103</v>
      </c>
      <c r="C49" s="15" t="s">
        <v>23</v>
      </c>
      <c r="D49" s="29"/>
      <c r="E49" s="28"/>
      <c r="F49" s="26"/>
      <c r="G49" s="26"/>
      <c r="H49" s="26"/>
      <c r="I49" s="24"/>
      <c r="J49" s="24"/>
      <c r="K49" s="24"/>
    </row>
    <row r="50" spans="1:11" ht="18">
      <c r="A50" s="27" t="s">
        <v>104</v>
      </c>
      <c r="B50" s="13" t="s">
        <v>105</v>
      </c>
      <c r="C50" s="13" t="s">
        <v>106</v>
      </c>
      <c r="D50" s="29" t="s">
        <v>34</v>
      </c>
      <c r="E50" s="28" t="s">
        <v>102</v>
      </c>
      <c r="F50" s="26"/>
      <c r="G50" s="26"/>
      <c r="H50" s="26"/>
      <c r="I50" s="24"/>
      <c r="J50" s="24"/>
      <c r="K50" s="24">
        <f t="shared" ref="K50" si="20">H50*J50</f>
        <v>0</v>
      </c>
    </row>
    <row r="51" spans="1:11" ht="18" customHeight="1">
      <c r="A51" s="27"/>
      <c r="B51" s="19" t="s">
        <v>107</v>
      </c>
      <c r="C51" s="19" t="s">
        <v>108</v>
      </c>
      <c r="D51" s="29"/>
      <c r="E51" s="28"/>
      <c r="F51" s="26"/>
      <c r="G51" s="26"/>
      <c r="H51" s="26"/>
      <c r="I51" s="24"/>
      <c r="J51" s="24"/>
      <c r="K51" s="24"/>
    </row>
    <row r="52" spans="1:11" ht="18">
      <c r="A52" s="10"/>
      <c r="B52" s="10"/>
      <c r="C52" s="9" t="s">
        <v>109</v>
      </c>
      <c r="D52" s="10"/>
      <c r="E52" s="10"/>
      <c r="F52" s="36"/>
      <c r="G52" s="36"/>
      <c r="H52" s="9"/>
      <c r="I52" s="10"/>
      <c r="J52" s="10"/>
      <c r="K52" s="10"/>
    </row>
    <row r="53" spans="1:11" ht="54" customHeight="1">
      <c r="A53" s="27" t="s">
        <v>110</v>
      </c>
      <c r="B53" s="13" t="s">
        <v>111</v>
      </c>
      <c r="C53" s="13" t="s">
        <v>112</v>
      </c>
      <c r="D53" s="29" t="s">
        <v>21</v>
      </c>
      <c r="E53" s="28" t="s">
        <v>113</v>
      </c>
      <c r="F53" s="26"/>
      <c r="G53" s="26"/>
      <c r="H53" s="26"/>
      <c r="I53" s="24"/>
      <c r="J53" s="24"/>
      <c r="K53" s="24">
        <f>H53*J53</f>
        <v>0</v>
      </c>
    </row>
    <row r="54" spans="1:11" ht="54" customHeight="1">
      <c r="A54" s="27"/>
      <c r="B54" s="19" t="s">
        <v>114</v>
      </c>
      <c r="C54" s="19" t="s">
        <v>115</v>
      </c>
      <c r="D54" s="29"/>
      <c r="E54" s="28"/>
      <c r="F54" s="26"/>
      <c r="G54" s="26"/>
      <c r="H54" s="26"/>
      <c r="I54" s="24"/>
      <c r="J54" s="24"/>
      <c r="K54" s="24"/>
    </row>
    <row r="55" spans="1:11" ht="36">
      <c r="A55" s="27" t="s">
        <v>116</v>
      </c>
      <c r="B55" s="13" t="s">
        <v>117</v>
      </c>
      <c r="C55" s="13" t="s">
        <v>118</v>
      </c>
      <c r="D55" s="29" t="s">
        <v>45</v>
      </c>
      <c r="E55" s="28" t="s">
        <v>119</v>
      </c>
      <c r="F55" s="26"/>
      <c r="G55" s="26"/>
      <c r="H55" s="26"/>
      <c r="I55" s="24"/>
      <c r="J55" s="24"/>
      <c r="K55" s="24">
        <f t="shared" ref="K55" si="21">H55*J55</f>
        <v>0</v>
      </c>
    </row>
    <row r="56" spans="1:11" ht="49.5" customHeight="1">
      <c r="A56" s="27"/>
      <c r="B56" s="19" t="s">
        <v>120</v>
      </c>
      <c r="C56" s="19" t="s">
        <v>121</v>
      </c>
      <c r="D56" s="29"/>
      <c r="E56" s="28"/>
      <c r="F56" s="26"/>
      <c r="G56" s="26"/>
      <c r="H56" s="26"/>
      <c r="I56" s="24"/>
      <c r="J56" s="24"/>
      <c r="K56" s="24"/>
    </row>
    <row r="57" spans="1:11" ht="36">
      <c r="A57" s="27" t="s">
        <v>122</v>
      </c>
      <c r="B57" s="13" t="s">
        <v>123</v>
      </c>
      <c r="C57" s="13" t="s">
        <v>124</v>
      </c>
      <c r="D57" s="29" t="s">
        <v>45</v>
      </c>
      <c r="E57" s="28" t="s">
        <v>28</v>
      </c>
      <c r="F57" s="26"/>
      <c r="G57" s="26"/>
      <c r="H57" s="26"/>
      <c r="I57" s="24"/>
      <c r="J57" s="24"/>
      <c r="K57" s="24">
        <f t="shared" ref="K57" si="22">H57*J57</f>
        <v>0</v>
      </c>
    </row>
    <row r="58" spans="1:11" ht="36" customHeight="1">
      <c r="A58" s="27"/>
      <c r="B58" s="19" t="s">
        <v>125</v>
      </c>
      <c r="C58" s="19" t="s">
        <v>126</v>
      </c>
      <c r="D58" s="29"/>
      <c r="E58" s="28"/>
      <c r="F58" s="26"/>
      <c r="G58" s="26"/>
      <c r="H58" s="26"/>
      <c r="I58" s="24"/>
      <c r="J58" s="24"/>
      <c r="K58" s="24"/>
    </row>
    <row r="59" spans="1:11" ht="36">
      <c r="A59" s="27" t="s">
        <v>127</v>
      </c>
      <c r="B59" s="13" t="s">
        <v>128</v>
      </c>
      <c r="C59" s="13" t="s">
        <v>129</v>
      </c>
      <c r="D59" s="29" t="s">
        <v>34</v>
      </c>
      <c r="E59" s="28" t="s">
        <v>130</v>
      </c>
      <c r="F59" s="26"/>
      <c r="G59" s="26"/>
      <c r="H59" s="26"/>
      <c r="I59" s="24"/>
      <c r="J59" s="24"/>
      <c r="K59" s="24">
        <f t="shared" ref="K59" si="23">H59*J59</f>
        <v>0</v>
      </c>
    </row>
    <row r="60" spans="1:11" ht="36" customHeight="1">
      <c r="A60" s="27"/>
      <c r="B60" s="19" t="s">
        <v>131</v>
      </c>
      <c r="C60" s="19" t="s">
        <v>132</v>
      </c>
      <c r="D60" s="29"/>
      <c r="E60" s="28"/>
      <c r="F60" s="26"/>
      <c r="G60" s="26"/>
      <c r="H60" s="26"/>
      <c r="I60" s="24"/>
      <c r="J60" s="24"/>
      <c r="K60" s="24"/>
    </row>
    <row r="61" spans="1:11" ht="54">
      <c r="A61" s="27" t="s">
        <v>133</v>
      </c>
      <c r="B61" s="13" t="s">
        <v>134</v>
      </c>
      <c r="C61" s="13" t="s">
        <v>135</v>
      </c>
      <c r="D61" s="29" t="s">
        <v>21</v>
      </c>
      <c r="E61" s="28" t="s">
        <v>85</v>
      </c>
      <c r="F61" s="26"/>
      <c r="G61" s="26"/>
      <c r="H61" s="26"/>
      <c r="I61" s="24"/>
      <c r="J61" s="24"/>
      <c r="K61" s="24">
        <f t="shared" ref="K61" si="24">H61*J61</f>
        <v>0</v>
      </c>
    </row>
    <row r="62" spans="1:11" ht="54" customHeight="1">
      <c r="A62" s="27"/>
      <c r="B62" s="19" t="s">
        <v>136</v>
      </c>
      <c r="C62" s="19" t="s">
        <v>137</v>
      </c>
      <c r="D62" s="29"/>
      <c r="E62" s="28"/>
      <c r="F62" s="26"/>
      <c r="G62" s="26"/>
      <c r="H62" s="26"/>
      <c r="I62" s="24"/>
      <c r="J62" s="24"/>
      <c r="K62" s="24"/>
    </row>
    <row r="63" spans="1:11" ht="36.950000000000003" customHeight="1">
      <c r="A63" s="27" t="s">
        <v>138</v>
      </c>
      <c r="B63" s="13" t="s">
        <v>139</v>
      </c>
      <c r="C63" s="13" t="s">
        <v>140</v>
      </c>
      <c r="D63" s="29" t="s">
        <v>66</v>
      </c>
      <c r="E63" s="28" t="s">
        <v>141</v>
      </c>
      <c r="F63" s="26"/>
      <c r="G63" s="26"/>
      <c r="H63" s="26"/>
      <c r="I63" s="24"/>
      <c r="J63" s="24"/>
      <c r="K63" s="24">
        <f t="shared" ref="K63" si="25">H63*J63</f>
        <v>0</v>
      </c>
    </row>
    <row r="64" spans="1:11" ht="18" customHeight="1">
      <c r="A64" s="27"/>
      <c r="B64" s="19" t="s">
        <v>142</v>
      </c>
      <c r="C64" s="19" t="s">
        <v>143</v>
      </c>
      <c r="D64" s="29"/>
      <c r="E64" s="28"/>
      <c r="F64" s="26"/>
      <c r="G64" s="26"/>
      <c r="H64" s="26"/>
      <c r="I64" s="24"/>
      <c r="J64" s="24"/>
      <c r="K64" s="24"/>
    </row>
    <row r="65" spans="1:11" ht="18.600000000000001" customHeight="1">
      <c r="A65" s="10"/>
      <c r="B65" s="10"/>
      <c r="C65" s="9" t="s">
        <v>144</v>
      </c>
      <c r="D65" s="10"/>
      <c r="E65" s="10"/>
      <c r="F65" s="9"/>
      <c r="G65" s="22"/>
      <c r="H65" s="22"/>
      <c r="I65" s="10"/>
      <c r="J65" s="10"/>
      <c r="K65" s="10"/>
    </row>
    <row r="66" spans="1:11" ht="72" customHeight="1">
      <c r="A66" s="27" t="s">
        <v>145</v>
      </c>
      <c r="B66" s="13" t="s">
        <v>146</v>
      </c>
      <c r="C66" s="13" t="s">
        <v>147</v>
      </c>
      <c r="D66" s="29" t="s">
        <v>21</v>
      </c>
      <c r="E66" s="28" t="s">
        <v>148</v>
      </c>
      <c r="F66" s="26"/>
      <c r="G66" s="26"/>
      <c r="H66" s="26"/>
      <c r="I66" s="24"/>
      <c r="J66" s="24"/>
      <c r="K66" s="24">
        <f>H66*J66</f>
        <v>0</v>
      </c>
    </row>
    <row r="67" spans="1:11" ht="72" customHeight="1">
      <c r="A67" s="27"/>
      <c r="B67" s="19" t="s">
        <v>149</v>
      </c>
      <c r="C67" s="19" t="s">
        <v>150</v>
      </c>
      <c r="D67" s="29"/>
      <c r="E67" s="28"/>
      <c r="F67" s="26"/>
      <c r="G67" s="26"/>
      <c r="H67" s="26"/>
      <c r="I67" s="24"/>
      <c r="J67" s="24"/>
      <c r="K67" s="24"/>
    </row>
    <row r="68" spans="1:11" ht="36">
      <c r="A68" s="27" t="s">
        <v>151</v>
      </c>
      <c r="B68" s="13" t="s">
        <v>152</v>
      </c>
      <c r="C68" s="13" t="s">
        <v>153</v>
      </c>
      <c r="D68" s="29" t="s">
        <v>21</v>
      </c>
      <c r="E68" s="28" t="s">
        <v>154</v>
      </c>
      <c r="F68" s="26"/>
      <c r="G68" s="26"/>
      <c r="H68" s="26"/>
      <c r="I68" s="24"/>
      <c r="J68" s="24"/>
      <c r="K68" s="24">
        <f t="shared" ref="K68" si="26">H68*J68</f>
        <v>0</v>
      </c>
    </row>
    <row r="69" spans="1:11" ht="55.35" customHeight="1">
      <c r="A69" s="27"/>
      <c r="B69" s="19" t="s">
        <v>155</v>
      </c>
      <c r="C69" s="19" t="s">
        <v>156</v>
      </c>
      <c r="D69" s="29"/>
      <c r="E69" s="28"/>
      <c r="F69" s="26"/>
      <c r="G69" s="26"/>
      <c r="H69" s="26"/>
      <c r="I69" s="24"/>
      <c r="J69" s="24"/>
      <c r="K69" s="24"/>
    </row>
    <row r="70" spans="1:11" ht="54.6" customHeight="1">
      <c r="A70" s="27" t="s">
        <v>157</v>
      </c>
      <c r="B70" s="13" t="s">
        <v>158</v>
      </c>
      <c r="C70" s="13" t="s">
        <v>153</v>
      </c>
      <c r="D70" s="29" t="s">
        <v>21</v>
      </c>
      <c r="E70" s="28" t="s">
        <v>159</v>
      </c>
      <c r="F70" s="26"/>
      <c r="G70" s="26"/>
      <c r="H70" s="26"/>
      <c r="I70" s="24"/>
      <c r="J70" s="24"/>
      <c r="K70" s="24">
        <f t="shared" ref="K70" si="27">H70*J70</f>
        <v>0</v>
      </c>
    </row>
    <row r="71" spans="1:11" ht="55.35" customHeight="1">
      <c r="A71" s="27"/>
      <c r="B71" s="19" t="s">
        <v>160</v>
      </c>
      <c r="C71" s="19" t="s">
        <v>156</v>
      </c>
      <c r="D71" s="29"/>
      <c r="E71" s="28"/>
      <c r="F71" s="26"/>
      <c r="G71" s="26"/>
      <c r="H71" s="26"/>
      <c r="I71" s="24"/>
      <c r="J71" s="24"/>
      <c r="K71" s="24"/>
    </row>
    <row r="72" spans="1:11" ht="48" customHeight="1">
      <c r="A72" s="27" t="s">
        <v>161</v>
      </c>
      <c r="B72" s="13" t="s">
        <v>162</v>
      </c>
      <c r="C72" s="13" t="s">
        <v>163</v>
      </c>
      <c r="D72" s="29" t="s">
        <v>34</v>
      </c>
      <c r="E72" s="28" t="s">
        <v>164</v>
      </c>
      <c r="F72" s="26"/>
      <c r="G72" s="26"/>
      <c r="H72" s="26"/>
      <c r="I72" s="24"/>
      <c r="J72" s="24"/>
      <c r="K72" s="24">
        <f t="shared" ref="K72" si="28">H72*J72</f>
        <v>0</v>
      </c>
    </row>
    <row r="73" spans="1:11" ht="41.1" customHeight="1">
      <c r="A73" s="27"/>
      <c r="B73" s="19" t="s">
        <v>165</v>
      </c>
      <c r="C73" s="19" t="s">
        <v>166</v>
      </c>
      <c r="D73" s="29"/>
      <c r="E73" s="28"/>
      <c r="F73" s="26"/>
      <c r="G73" s="26"/>
      <c r="H73" s="26"/>
      <c r="I73" s="24"/>
      <c r="J73" s="24"/>
      <c r="K73" s="24"/>
    </row>
    <row r="74" spans="1:11" ht="36">
      <c r="A74" s="27" t="s">
        <v>167</v>
      </c>
      <c r="B74" s="13" t="s">
        <v>168</v>
      </c>
      <c r="C74" s="13" t="s">
        <v>169</v>
      </c>
      <c r="D74" s="29" t="s">
        <v>170</v>
      </c>
      <c r="E74" s="28" t="s">
        <v>28</v>
      </c>
      <c r="F74" s="26"/>
      <c r="G74" s="26"/>
      <c r="H74" s="26"/>
      <c r="I74" s="24"/>
      <c r="J74" s="24"/>
      <c r="K74" s="24">
        <f t="shared" ref="K74" si="29">H74*J74</f>
        <v>0</v>
      </c>
    </row>
    <row r="75" spans="1:11" ht="36" customHeight="1">
      <c r="A75" s="27"/>
      <c r="B75" s="19" t="s">
        <v>171</v>
      </c>
      <c r="C75" s="19" t="s">
        <v>172</v>
      </c>
      <c r="D75" s="29"/>
      <c r="E75" s="28"/>
      <c r="F75" s="26"/>
      <c r="G75" s="26"/>
      <c r="H75" s="26"/>
      <c r="I75" s="24"/>
      <c r="J75" s="24"/>
      <c r="K75" s="24"/>
    </row>
    <row r="76" spans="1:11" ht="18">
      <c r="A76" s="27" t="s">
        <v>173</v>
      </c>
      <c r="B76" s="13" t="s">
        <v>174</v>
      </c>
      <c r="C76" s="13" t="s">
        <v>175</v>
      </c>
      <c r="D76" s="29" t="s">
        <v>26</v>
      </c>
      <c r="E76" s="28" t="s">
        <v>18</v>
      </c>
      <c r="F76" s="26"/>
      <c r="G76" s="26"/>
      <c r="H76" s="26"/>
      <c r="I76" s="24"/>
      <c r="J76" s="24"/>
      <c r="K76" s="24">
        <f t="shared" ref="K76" si="30">H76*J76</f>
        <v>0</v>
      </c>
    </row>
    <row r="77" spans="1:11" ht="18" customHeight="1">
      <c r="A77" s="27"/>
      <c r="B77" s="19" t="s">
        <v>176</v>
      </c>
      <c r="C77" s="19" t="s">
        <v>177</v>
      </c>
      <c r="D77" s="29"/>
      <c r="E77" s="28"/>
      <c r="F77" s="26"/>
      <c r="G77" s="26"/>
      <c r="H77" s="26"/>
      <c r="I77" s="24"/>
      <c r="J77" s="24"/>
      <c r="K77" s="24"/>
    </row>
    <row r="78" spans="1:11" ht="18">
      <c r="A78" s="10"/>
      <c r="B78" s="10"/>
      <c r="C78" s="9" t="s">
        <v>178</v>
      </c>
      <c r="D78" s="10"/>
      <c r="E78" s="10"/>
      <c r="F78" s="9"/>
      <c r="G78" s="22"/>
      <c r="H78" s="22"/>
      <c r="I78" s="10"/>
      <c r="J78" s="10"/>
      <c r="K78" s="10"/>
    </row>
    <row r="79" spans="1:11" ht="36" customHeight="1">
      <c r="A79" s="27" t="s">
        <v>179</v>
      </c>
      <c r="B79" s="13" t="s">
        <v>180</v>
      </c>
      <c r="C79" s="13" t="s">
        <v>181</v>
      </c>
      <c r="D79" s="29" t="s">
        <v>45</v>
      </c>
      <c r="E79" s="28" t="s">
        <v>182</v>
      </c>
      <c r="F79" s="26"/>
      <c r="G79" s="26"/>
      <c r="H79" s="26"/>
      <c r="I79" s="24"/>
      <c r="J79" s="24"/>
      <c r="K79" s="24">
        <f>H79*J79</f>
        <v>0</v>
      </c>
    </row>
    <row r="80" spans="1:11" ht="18" customHeight="1">
      <c r="A80" s="27"/>
      <c r="B80" s="19" t="s">
        <v>183</v>
      </c>
      <c r="C80" s="19" t="s">
        <v>184</v>
      </c>
      <c r="D80" s="29"/>
      <c r="E80" s="28"/>
      <c r="F80" s="26"/>
      <c r="G80" s="26"/>
      <c r="H80" s="26"/>
      <c r="I80" s="24"/>
      <c r="J80" s="24"/>
      <c r="K80" s="24"/>
    </row>
    <row r="81" spans="1:11" ht="36">
      <c r="A81" s="27" t="s">
        <v>185</v>
      </c>
      <c r="B81" s="13" t="s">
        <v>186</v>
      </c>
      <c r="C81" s="13" t="s">
        <v>181</v>
      </c>
      <c r="D81" s="29" t="s">
        <v>66</v>
      </c>
      <c r="E81" s="28" t="s">
        <v>187</v>
      </c>
      <c r="F81" s="26"/>
      <c r="G81" s="26"/>
      <c r="H81" s="26"/>
      <c r="I81" s="24"/>
      <c r="J81" s="24"/>
      <c r="K81" s="24">
        <f t="shared" ref="K81" si="31">H81*J81</f>
        <v>0</v>
      </c>
    </row>
    <row r="82" spans="1:11" ht="36" customHeight="1">
      <c r="A82" s="27"/>
      <c r="B82" s="19" t="s">
        <v>188</v>
      </c>
      <c r="C82" s="19" t="s">
        <v>184</v>
      </c>
      <c r="D82" s="29"/>
      <c r="E82" s="28"/>
      <c r="F82" s="26"/>
      <c r="G82" s="26"/>
      <c r="H82" s="26"/>
      <c r="I82" s="24"/>
      <c r="J82" s="24"/>
      <c r="K82" s="24"/>
    </row>
    <row r="83" spans="1:11" ht="43.5" customHeight="1">
      <c r="A83" s="27" t="s">
        <v>189</v>
      </c>
      <c r="B83" s="13" t="s">
        <v>190</v>
      </c>
      <c r="C83" s="13" t="s">
        <v>191</v>
      </c>
      <c r="D83" s="29" t="s">
        <v>26</v>
      </c>
      <c r="E83" s="28" t="s">
        <v>37</v>
      </c>
      <c r="F83" s="26"/>
      <c r="G83" s="26"/>
      <c r="H83" s="26"/>
      <c r="I83" s="24"/>
      <c r="J83" s="24"/>
      <c r="K83" s="24">
        <f t="shared" ref="K83" si="32">H83*J83</f>
        <v>0</v>
      </c>
    </row>
    <row r="84" spans="1:11" ht="43.5" customHeight="1">
      <c r="A84" s="27"/>
      <c r="B84" s="19" t="s">
        <v>192</v>
      </c>
      <c r="C84" s="19" t="s">
        <v>193</v>
      </c>
      <c r="D84" s="29"/>
      <c r="E84" s="28"/>
      <c r="F84" s="26"/>
      <c r="G84" s="26"/>
      <c r="H84" s="26"/>
      <c r="I84" s="24"/>
      <c r="J84" s="24"/>
      <c r="K84" s="24"/>
    </row>
    <row r="85" spans="1:11" ht="43.5" customHeight="1">
      <c r="A85" s="27" t="s">
        <v>194</v>
      </c>
      <c r="B85" s="13" t="s">
        <v>195</v>
      </c>
      <c r="C85" s="13" t="s">
        <v>196</v>
      </c>
      <c r="D85" s="29" t="s">
        <v>34</v>
      </c>
      <c r="E85" s="28" t="s">
        <v>197</v>
      </c>
      <c r="F85" s="26"/>
      <c r="G85" s="26"/>
      <c r="H85" s="26"/>
      <c r="I85" s="24"/>
      <c r="J85" s="24"/>
      <c r="K85" s="24">
        <f t="shared" ref="K85" si="33">H85*J85</f>
        <v>0</v>
      </c>
    </row>
    <row r="86" spans="1:11" ht="43.5" customHeight="1">
      <c r="A86" s="27"/>
      <c r="B86" s="19" t="s">
        <v>198</v>
      </c>
      <c r="C86" s="19" t="s">
        <v>199</v>
      </c>
      <c r="D86" s="29"/>
      <c r="E86" s="28"/>
      <c r="F86" s="26"/>
      <c r="G86" s="26"/>
      <c r="H86" s="26"/>
      <c r="I86" s="24"/>
      <c r="J86" s="24"/>
      <c r="K86" s="24"/>
    </row>
    <row r="87" spans="1:11" ht="43.5" customHeight="1">
      <c r="A87" s="27" t="s">
        <v>200</v>
      </c>
      <c r="B87" s="13" t="s">
        <v>201</v>
      </c>
      <c r="C87" s="13" t="s">
        <v>202</v>
      </c>
      <c r="D87" s="29" t="s">
        <v>34</v>
      </c>
      <c r="E87" s="28" t="s">
        <v>203</v>
      </c>
      <c r="F87" s="26"/>
      <c r="G87" s="26"/>
      <c r="H87" s="26"/>
      <c r="I87" s="24"/>
      <c r="J87" s="24"/>
      <c r="K87" s="24">
        <f t="shared" ref="K87" si="34">H87*J87</f>
        <v>0</v>
      </c>
    </row>
    <row r="88" spans="1:11" ht="43.5" customHeight="1">
      <c r="A88" s="27"/>
      <c r="B88" s="19" t="s">
        <v>204</v>
      </c>
      <c r="C88" s="19" t="s">
        <v>205</v>
      </c>
      <c r="D88" s="29"/>
      <c r="E88" s="28"/>
      <c r="F88" s="26"/>
      <c r="G88" s="26"/>
      <c r="H88" s="26"/>
      <c r="I88" s="24"/>
      <c r="J88" s="24"/>
      <c r="K88" s="24"/>
    </row>
    <row r="89" spans="1:11" ht="43.5" customHeight="1">
      <c r="A89" s="27" t="s">
        <v>206</v>
      </c>
      <c r="B89" s="13" t="s">
        <v>207</v>
      </c>
      <c r="C89" s="13" t="s">
        <v>208</v>
      </c>
      <c r="D89" s="29" t="s">
        <v>21</v>
      </c>
      <c r="E89" s="28" t="s">
        <v>209</v>
      </c>
      <c r="F89" s="26"/>
      <c r="G89" s="26"/>
      <c r="H89" s="26"/>
      <c r="I89" s="24"/>
      <c r="J89" s="24"/>
      <c r="K89" s="24">
        <f t="shared" ref="K89" si="35">H89*J89</f>
        <v>0</v>
      </c>
    </row>
    <row r="90" spans="1:11" ht="43.5" customHeight="1">
      <c r="A90" s="27"/>
      <c r="B90" s="19" t="s">
        <v>210</v>
      </c>
      <c r="C90" s="19" t="s">
        <v>211</v>
      </c>
      <c r="D90" s="29"/>
      <c r="E90" s="28"/>
      <c r="F90" s="26"/>
      <c r="G90" s="26"/>
      <c r="H90" s="26"/>
      <c r="I90" s="24"/>
      <c r="J90" s="24"/>
      <c r="K90" s="24"/>
    </row>
    <row r="91" spans="1:11" ht="18">
      <c r="A91" s="10"/>
      <c r="B91" s="10"/>
      <c r="C91" s="9" t="s">
        <v>212</v>
      </c>
      <c r="D91" s="10"/>
      <c r="E91" s="10"/>
      <c r="F91" s="36"/>
      <c r="G91" s="36"/>
      <c r="H91" s="9"/>
      <c r="I91" s="10"/>
      <c r="J91" s="10"/>
      <c r="K91" s="10"/>
    </row>
    <row r="92" spans="1:11" ht="18" customHeight="1">
      <c r="A92" s="27" t="s">
        <v>213</v>
      </c>
      <c r="B92" s="13" t="s">
        <v>214</v>
      </c>
      <c r="C92" s="13" t="s">
        <v>153</v>
      </c>
      <c r="D92" s="29" t="s">
        <v>21</v>
      </c>
      <c r="E92" s="28" t="s">
        <v>215</v>
      </c>
      <c r="F92" s="26"/>
      <c r="G92" s="26"/>
      <c r="H92" s="26"/>
      <c r="I92" s="24"/>
      <c r="J92" s="24"/>
      <c r="K92" s="24">
        <f>H92*J92</f>
        <v>0</v>
      </c>
    </row>
    <row r="93" spans="1:11" ht="18" customHeight="1">
      <c r="A93" s="27"/>
      <c r="B93" s="19" t="s">
        <v>216</v>
      </c>
      <c r="C93" s="19" t="s">
        <v>156</v>
      </c>
      <c r="D93" s="29"/>
      <c r="E93" s="28"/>
      <c r="F93" s="26"/>
      <c r="G93" s="26"/>
      <c r="H93" s="26"/>
      <c r="I93" s="24"/>
      <c r="J93" s="24"/>
      <c r="K93" s="24"/>
    </row>
    <row r="94" spans="1:11" ht="36">
      <c r="A94" s="27" t="s">
        <v>217</v>
      </c>
      <c r="B94" s="13" t="s">
        <v>218</v>
      </c>
      <c r="C94" s="13" t="s">
        <v>219</v>
      </c>
      <c r="D94" s="29" t="s">
        <v>21</v>
      </c>
      <c r="E94" s="28" t="s">
        <v>215</v>
      </c>
      <c r="F94" s="26"/>
      <c r="G94" s="26"/>
      <c r="H94" s="26"/>
      <c r="I94" s="24"/>
      <c r="J94" s="24"/>
      <c r="K94" s="24">
        <f t="shared" ref="K94" si="36">H94*J94</f>
        <v>0</v>
      </c>
    </row>
    <row r="95" spans="1:11" ht="36" customHeight="1">
      <c r="A95" s="27"/>
      <c r="B95" s="19" t="s">
        <v>220</v>
      </c>
      <c r="C95" s="19" t="s">
        <v>221</v>
      </c>
      <c r="D95" s="29"/>
      <c r="E95" s="28"/>
      <c r="F95" s="26"/>
      <c r="G95" s="26"/>
      <c r="H95" s="26"/>
      <c r="I95" s="24"/>
      <c r="J95" s="24"/>
      <c r="K95" s="24"/>
    </row>
    <row r="96" spans="1:11" ht="36">
      <c r="A96" s="27" t="s">
        <v>222</v>
      </c>
      <c r="B96" s="13" t="s">
        <v>223</v>
      </c>
      <c r="C96" s="13" t="s">
        <v>153</v>
      </c>
      <c r="D96" s="29" t="s">
        <v>21</v>
      </c>
      <c r="E96" s="28" t="s">
        <v>224</v>
      </c>
      <c r="F96" s="26"/>
      <c r="G96" s="26"/>
      <c r="H96" s="26"/>
      <c r="I96" s="24"/>
      <c r="J96" s="24"/>
      <c r="K96" s="24">
        <f t="shared" ref="K96" si="37">H96*J96</f>
        <v>0</v>
      </c>
    </row>
    <row r="97" spans="1:11" ht="36" customHeight="1">
      <c r="A97" s="27"/>
      <c r="B97" s="19" t="s">
        <v>225</v>
      </c>
      <c r="C97" s="19" t="s">
        <v>156</v>
      </c>
      <c r="D97" s="29"/>
      <c r="E97" s="28"/>
      <c r="F97" s="26"/>
      <c r="G97" s="26"/>
      <c r="H97" s="26"/>
      <c r="I97" s="24"/>
      <c r="J97" s="24"/>
      <c r="K97" s="24"/>
    </row>
    <row r="98" spans="1:11" ht="54">
      <c r="A98" s="27" t="s">
        <v>226</v>
      </c>
      <c r="B98" s="13" t="s">
        <v>227</v>
      </c>
      <c r="C98" s="13" t="s">
        <v>228</v>
      </c>
      <c r="D98" s="29" t="s">
        <v>21</v>
      </c>
      <c r="E98" s="28" t="s">
        <v>224</v>
      </c>
      <c r="F98" s="26"/>
      <c r="G98" s="26"/>
      <c r="H98" s="26"/>
      <c r="I98" s="24"/>
      <c r="J98" s="24"/>
      <c r="K98" s="24">
        <f t="shared" ref="K98" si="38">H98*J98</f>
        <v>0</v>
      </c>
    </row>
    <row r="99" spans="1:11" ht="74.099999999999994" customHeight="1">
      <c r="A99" s="27"/>
      <c r="B99" s="19" t="s">
        <v>229</v>
      </c>
      <c r="C99" s="19" t="s">
        <v>230</v>
      </c>
      <c r="D99" s="29"/>
      <c r="E99" s="28"/>
      <c r="F99" s="26"/>
      <c r="G99" s="26"/>
      <c r="H99" s="26"/>
      <c r="I99" s="24"/>
      <c r="J99" s="24"/>
      <c r="K99" s="24"/>
    </row>
    <row r="100" spans="1:11" ht="54">
      <c r="A100" s="27" t="s">
        <v>231</v>
      </c>
      <c r="B100" s="13" t="s">
        <v>232</v>
      </c>
      <c r="C100" s="13" t="s">
        <v>233</v>
      </c>
      <c r="D100" s="29" t="s">
        <v>21</v>
      </c>
      <c r="E100" s="28" t="s">
        <v>234</v>
      </c>
      <c r="F100" s="26"/>
      <c r="G100" s="26"/>
      <c r="H100" s="26"/>
      <c r="I100" s="24"/>
      <c r="J100" s="24"/>
      <c r="K100" s="24">
        <f t="shared" ref="K100" si="39">H100*J100</f>
        <v>0</v>
      </c>
    </row>
    <row r="101" spans="1:11" ht="74.099999999999994" customHeight="1">
      <c r="A101" s="27"/>
      <c r="B101" s="19" t="s">
        <v>235</v>
      </c>
      <c r="C101" s="19" t="s">
        <v>236</v>
      </c>
      <c r="D101" s="29"/>
      <c r="E101" s="28"/>
      <c r="F101" s="26"/>
      <c r="G101" s="26"/>
      <c r="H101" s="26"/>
      <c r="I101" s="24"/>
      <c r="J101" s="24"/>
      <c r="K101" s="24"/>
    </row>
    <row r="102" spans="1:11" ht="54">
      <c r="A102" s="27" t="s">
        <v>237</v>
      </c>
      <c r="B102" s="13" t="s">
        <v>238</v>
      </c>
      <c r="C102" s="13" t="s">
        <v>239</v>
      </c>
      <c r="D102" s="29" t="s">
        <v>21</v>
      </c>
      <c r="E102" s="28" t="s">
        <v>234</v>
      </c>
      <c r="F102" s="26"/>
      <c r="G102" s="26"/>
      <c r="H102" s="26"/>
      <c r="I102" s="24"/>
      <c r="J102" s="24"/>
      <c r="K102" s="24">
        <f t="shared" ref="K102" si="40">H102*J102</f>
        <v>0</v>
      </c>
    </row>
    <row r="103" spans="1:11" ht="54" customHeight="1">
      <c r="A103" s="27"/>
      <c r="B103" s="19" t="s">
        <v>240</v>
      </c>
      <c r="C103" s="19" t="s">
        <v>241</v>
      </c>
      <c r="D103" s="29"/>
      <c r="E103" s="28"/>
      <c r="F103" s="26"/>
      <c r="G103" s="26"/>
      <c r="H103" s="26"/>
      <c r="I103" s="24"/>
      <c r="J103" s="24"/>
      <c r="K103" s="24"/>
    </row>
    <row r="104" spans="1:11" ht="36.950000000000003" customHeight="1">
      <c r="A104" s="27" t="s">
        <v>242</v>
      </c>
      <c r="B104" s="13" t="s">
        <v>243</v>
      </c>
      <c r="C104" s="13" t="s">
        <v>244</v>
      </c>
      <c r="D104" s="29" t="s">
        <v>21</v>
      </c>
      <c r="E104" s="28" t="s">
        <v>245</v>
      </c>
      <c r="F104" s="26"/>
      <c r="G104" s="26"/>
      <c r="H104" s="26"/>
      <c r="I104" s="24"/>
      <c r="J104" s="24"/>
      <c r="K104" s="24">
        <f t="shared" ref="K104" si="41">H104*J104</f>
        <v>0</v>
      </c>
    </row>
    <row r="105" spans="1:11" ht="18" customHeight="1">
      <c r="A105" s="27"/>
      <c r="B105" s="19" t="s">
        <v>246</v>
      </c>
      <c r="C105" s="19" t="s">
        <v>247</v>
      </c>
      <c r="D105" s="29"/>
      <c r="E105" s="28"/>
      <c r="F105" s="26"/>
      <c r="G105" s="26"/>
      <c r="H105" s="26"/>
      <c r="I105" s="24"/>
      <c r="J105" s="24"/>
      <c r="K105" s="24"/>
    </row>
    <row r="106" spans="1:11" ht="36">
      <c r="A106" s="27" t="s">
        <v>248</v>
      </c>
      <c r="B106" s="13" t="s">
        <v>249</v>
      </c>
      <c r="C106" s="13" t="s">
        <v>250</v>
      </c>
      <c r="D106" s="29" t="s">
        <v>21</v>
      </c>
      <c r="E106" s="28" t="s">
        <v>245</v>
      </c>
      <c r="F106" s="26"/>
      <c r="G106" s="26"/>
      <c r="H106" s="26"/>
      <c r="I106" s="24"/>
      <c r="J106" s="24"/>
      <c r="K106" s="24">
        <f t="shared" ref="K106" si="42">H106*J106</f>
        <v>0</v>
      </c>
    </row>
    <row r="107" spans="1:11" ht="18" customHeight="1">
      <c r="A107" s="27"/>
      <c r="B107" s="19" t="s">
        <v>251</v>
      </c>
      <c r="C107" s="19" t="s">
        <v>252</v>
      </c>
      <c r="D107" s="29"/>
      <c r="E107" s="28"/>
      <c r="F107" s="26"/>
      <c r="G107" s="26"/>
      <c r="H107" s="26"/>
      <c r="I107" s="24"/>
      <c r="J107" s="24"/>
      <c r="K107" s="24"/>
    </row>
    <row r="108" spans="1:11" ht="18">
      <c r="A108" s="27" t="s">
        <v>253</v>
      </c>
      <c r="B108" s="13" t="s">
        <v>254</v>
      </c>
      <c r="C108" s="13" t="s">
        <v>255</v>
      </c>
      <c r="D108" s="29" t="s">
        <v>21</v>
      </c>
      <c r="E108" s="28" t="s">
        <v>245</v>
      </c>
      <c r="F108" s="26"/>
      <c r="G108" s="26"/>
      <c r="H108" s="26"/>
      <c r="I108" s="24"/>
      <c r="J108" s="24"/>
      <c r="K108" s="24">
        <f t="shared" ref="K108" si="43">H108*J108</f>
        <v>0</v>
      </c>
    </row>
    <row r="109" spans="1:11" ht="18" customHeight="1">
      <c r="A109" s="27"/>
      <c r="B109" s="19" t="s">
        <v>256</v>
      </c>
      <c r="C109" s="19" t="s">
        <v>257</v>
      </c>
      <c r="D109" s="29"/>
      <c r="E109" s="28"/>
      <c r="F109" s="26"/>
      <c r="G109" s="26"/>
      <c r="H109" s="26"/>
      <c r="I109" s="24"/>
      <c r="J109" s="24"/>
      <c r="K109" s="24"/>
    </row>
    <row r="110" spans="1:11" ht="54">
      <c r="A110" s="27" t="s">
        <v>258</v>
      </c>
      <c r="B110" s="13" t="s">
        <v>259</v>
      </c>
      <c r="C110" s="13" t="s">
        <v>260</v>
      </c>
      <c r="D110" s="29" t="s">
        <v>21</v>
      </c>
      <c r="E110" s="28" t="s">
        <v>224</v>
      </c>
      <c r="F110" s="26"/>
      <c r="G110" s="26"/>
      <c r="H110" s="26"/>
      <c r="I110" s="24"/>
      <c r="J110" s="24"/>
      <c r="K110" s="24">
        <f t="shared" ref="K110" si="44">H110*J110</f>
        <v>0</v>
      </c>
    </row>
    <row r="111" spans="1:11" ht="72" customHeight="1">
      <c r="A111" s="27"/>
      <c r="B111" s="19" t="s">
        <v>261</v>
      </c>
      <c r="C111" s="19" t="s">
        <v>262</v>
      </c>
      <c r="D111" s="29"/>
      <c r="E111" s="28"/>
      <c r="F111" s="26"/>
      <c r="G111" s="26"/>
      <c r="H111" s="26"/>
      <c r="I111" s="24"/>
      <c r="J111" s="24"/>
      <c r="K111" s="24"/>
    </row>
    <row r="112" spans="1:11" ht="36">
      <c r="A112" s="27" t="s">
        <v>263</v>
      </c>
      <c r="B112" s="13" t="s">
        <v>70</v>
      </c>
      <c r="C112" s="13" t="s">
        <v>264</v>
      </c>
      <c r="D112" s="29" t="s">
        <v>21</v>
      </c>
      <c r="E112" s="28" t="s">
        <v>73</v>
      </c>
      <c r="F112" s="26"/>
      <c r="G112" s="26"/>
      <c r="H112" s="26"/>
      <c r="I112" s="24"/>
      <c r="J112" s="24"/>
      <c r="K112" s="24">
        <f t="shared" ref="K112" si="45">H112*J112</f>
        <v>0</v>
      </c>
    </row>
    <row r="113" spans="1:11" ht="36" customHeight="1">
      <c r="A113" s="27"/>
      <c r="B113" s="19" t="s">
        <v>265</v>
      </c>
      <c r="C113" s="19" t="s">
        <v>266</v>
      </c>
      <c r="D113" s="29"/>
      <c r="E113" s="28"/>
      <c r="F113" s="26"/>
      <c r="G113" s="26"/>
      <c r="H113" s="26"/>
      <c r="I113" s="24"/>
      <c r="J113" s="24"/>
      <c r="K113" s="24"/>
    </row>
    <row r="114" spans="1:11" ht="36">
      <c r="A114" s="27" t="s">
        <v>267</v>
      </c>
      <c r="B114" s="13" t="s">
        <v>268</v>
      </c>
      <c r="C114" s="13" t="s">
        <v>255</v>
      </c>
      <c r="D114" s="29" t="s">
        <v>21</v>
      </c>
      <c r="E114" s="28" t="s">
        <v>73</v>
      </c>
      <c r="F114" s="26"/>
      <c r="G114" s="26"/>
      <c r="H114" s="26"/>
      <c r="I114" s="24"/>
      <c r="J114" s="24"/>
      <c r="K114" s="24">
        <f t="shared" ref="K114" si="46">H114*J114</f>
        <v>0</v>
      </c>
    </row>
    <row r="115" spans="1:11" ht="36" customHeight="1">
      <c r="A115" s="27"/>
      <c r="B115" s="19" t="s">
        <v>269</v>
      </c>
      <c r="C115" s="19" t="s">
        <v>257</v>
      </c>
      <c r="D115" s="29"/>
      <c r="E115" s="28"/>
      <c r="F115" s="26"/>
      <c r="G115" s="26"/>
      <c r="H115" s="26"/>
      <c r="I115" s="24"/>
      <c r="J115" s="24"/>
      <c r="K115" s="24"/>
    </row>
    <row r="116" spans="1:11" ht="54">
      <c r="A116" s="27" t="s">
        <v>270</v>
      </c>
      <c r="B116" s="13" t="s">
        <v>271</v>
      </c>
      <c r="C116" s="13" t="s">
        <v>272</v>
      </c>
      <c r="D116" s="29" t="s">
        <v>21</v>
      </c>
      <c r="E116" s="28" t="s">
        <v>73</v>
      </c>
      <c r="F116" s="26"/>
      <c r="G116" s="26"/>
      <c r="H116" s="26"/>
      <c r="I116" s="24"/>
      <c r="J116" s="24"/>
      <c r="K116" s="24">
        <f t="shared" ref="K116" si="47">H116*J116</f>
        <v>0</v>
      </c>
    </row>
    <row r="117" spans="1:11" ht="54" customHeight="1">
      <c r="A117" s="27"/>
      <c r="B117" s="19" t="s">
        <v>273</v>
      </c>
      <c r="C117" s="19" t="s">
        <v>274</v>
      </c>
      <c r="D117" s="29"/>
      <c r="E117" s="28"/>
      <c r="F117" s="26"/>
      <c r="G117" s="26"/>
      <c r="H117" s="26"/>
      <c r="I117" s="24"/>
      <c r="J117" s="24"/>
      <c r="K117" s="24"/>
    </row>
    <row r="118" spans="1:11" ht="54">
      <c r="A118" s="27" t="s">
        <v>275</v>
      </c>
      <c r="B118" s="13" t="s">
        <v>232</v>
      </c>
      <c r="C118" s="13" t="s">
        <v>233</v>
      </c>
      <c r="D118" s="29" t="s">
        <v>21</v>
      </c>
      <c r="E118" s="28" t="s">
        <v>73</v>
      </c>
      <c r="F118" s="26"/>
      <c r="G118" s="26"/>
      <c r="H118" s="26"/>
      <c r="I118" s="24"/>
      <c r="J118" s="24"/>
      <c r="K118" s="24">
        <f t="shared" ref="K118" si="48">H118*J118</f>
        <v>0</v>
      </c>
    </row>
    <row r="119" spans="1:11" ht="74.099999999999994" customHeight="1">
      <c r="A119" s="27"/>
      <c r="B119" s="19" t="s">
        <v>235</v>
      </c>
      <c r="C119" s="19" t="s">
        <v>236</v>
      </c>
      <c r="D119" s="29"/>
      <c r="E119" s="28"/>
      <c r="F119" s="26"/>
      <c r="G119" s="26"/>
      <c r="H119" s="26"/>
      <c r="I119" s="24"/>
      <c r="J119" s="24"/>
      <c r="K119" s="24"/>
    </row>
    <row r="120" spans="1:11" ht="54">
      <c r="A120" s="27" t="s">
        <v>276</v>
      </c>
      <c r="B120" s="13" t="s">
        <v>238</v>
      </c>
      <c r="C120" s="13" t="s">
        <v>277</v>
      </c>
      <c r="D120" s="29" t="s">
        <v>21</v>
      </c>
      <c r="E120" s="28" t="s">
        <v>73</v>
      </c>
      <c r="F120" s="26"/>
      <c r="G120" s="26"/>
      <c r="H120" s="26"/>
      <c r="I120" s="24"/>
      <c r="J120" s="24"/>
      <c r="K120" s="24">
        <f t="shared" ref="K120" si="49">H120*J120</f>
        <v>0</v>
      </c>
    </row>
    <row r="121" spans="1:11" ht="54" customHeight="1">
      <c r="A121" s="27"/>
      <c r="B121" s="19" t="s">
        <v>240</v>
      </c>
      <c r="C121" s="19" t="s">
        <v>241</v>
      </c>
      <c r="D121" s="29"/>
      <c r="E121" s="28"/>
      <c r="F121" s="26"/>
      <c r="G121" s="26"/>
      <c r="H121" s="26"/>
      <c r="I121" s="24"/>
      <c r="J121" s="24"/>
      <c r="K121" s="24"/>
    </row>
    <row r="122" spans="1:11" ht="74.099999999999994" customHeight="1">
      <c r="A122" s="27" t="s">
        <v>278</v>
      </c>
      <c r="B122" s="13" t="s">
        <v>259</v>
      </c>
      <c r="C122" s="13" t="s">
        <v>260</v>
      </c>
      <c r="D122" s="29" t="s">
        <v>21</v>
      </c>
      <c r="E122" s="28" t="s">
        <v>73</v>
      </c>
      <c r="F122" s="26"/>
      <c r="G122" s="26"/>
      <c r="H122" s="26"/>
      <c r="I122" s="24"/>
      <c r="J122" s="24"/>
      <c r="K122" s="24">
        <f t="shared" ref="K122" si="50">H122*J122</f>
        <v>0</v>
      </c>
    </row>
    <row r="123" spans="1:11" ht="72" customHeight="1">
      <c r="A123" s="27"/>
      <c r="B123" s="19" t="s">
        <v>261</v>
      </c>
      <c r="C123" s="19" t="s">
        <v>262</v>
      </c>
      <c r="D123" s="29"/>
      <c r="E123" s="28"/>
      <c r="F123" s="26"/>
      <c r="G123" s="26"/>
      <c r="H123" s="26"/>
      <c r="I123" s="24"/>
      <c r="J123" s="24"/>
      <c r="K123" s="24"/>
    </row>
    <row r="124" spans="1:11" ht="54">
      <c r="A124" s="27" t="s">
        <v>279</v>
      </c>
      <c r="B124" s="13" t="s">
        <v>280</v>
      </c>
      <c r="C124" s="13" t="s">
        <v>281</v>
      </c>
      <c r="D124" s="29" t="s">
        <v>21</v>
      </c>
      <c r="E124" s="28" t="s">
        <v>282</v>
      </c>
      <c r="F124" s="26"/>
      <c r="G124" s="26"/>
      <c r="H124" s="26"/>
      <c r="I124" s="24"/>
      <c r="J124" s="24"/>
      <c r="K124" s="24">
        <f t="shared" ref="K124" si="51">H124*J124</f>
        <v>0</v>
      </c>
    </row>
    <row r="125" spans="1:11" ht="54" customHeight="1">
      <c r="A125" s="27"/>
      <c r="B125" s="19" t="s">
        <v>283</v>
      </c>
      <c r="C125" s="19" t="s">
        <v>274</v>
      </c>
      <c r="D125" s="29"/>
      <c r="E125" s="28"/>
      <c r="F125" s="26"/>
      <c r="G125" s="26"/>
      <c r="H125" s="26"/>
      <c r="I125" s="24"/>
      <c r="J125" s="24"/>
      <c r="K125" s="24"/>
    </row>
    <row r="126" spans="1:11" ht="54">
      <c r="A126" s="27" t="s">
        <v>284</v>
      </c>
      <c r="B126" s="13" t="s">
        <v>285</v>
      </c>
      <c r="C126" s="13" t="s">
        <v>233</v>
      </c>
      <c r="D126" s="29" t="s">
        <v>21</v>
      </c>
      <c r="E126" s="28" t="s">
        <v>282</v>
      </c>
      <c r="F126" s="26"/>
      <c r="G126" s="26"/>
      <c r="H126" s="26"/>
      <c r="I126" s="24"/>
      <c r="J126" s="24"/>
      <c r="K126" s="24">
        <f t="shared" ref="K126" si="52">H126*J126</f>
        <v>0</v>
      </c>
    </row>
    <row r="127" spans="1:11" ht="74.099999999999994" customHeight="1">
      <c r="A127" s="27"/>
      <c r="B127" s="19" t="s">
        <v>286</v>
      </c>
      <c r="C127" s="19" t="s">
        <v>236</v>
      </c>
      <c r="D127" s="29"/>
      <c r="E127" s="28"/>
      <c r="F127" s="26"/>
      <c r="G127" s="26"/>
      <c r="H127" s="26"/>
      <c r="I127" s="24"/>
      <c r="J127" s="24"/>
      <c r="K127" s="24"/>
    </row>
    <row r="128" spans="1:11" ht="54">
      <c r="A128" s="27" t="s">
        <v>287</v>
      </c>
      <c r="B128" s="13" t="s">
        <v>288</v>
      </c>
      <c r="C128" s="13" t="s">
        <v>289</v>
      </c>
      <c r="D128" s="29" t="s">
        <v>21</v>
      </c>
      <c r="E128" s="28" t="s">
        <v>282</v>
      </c>
      <c r="F128" s="26"/>
      <c r="G128" s="26"/>
      <c r="H128" s="26"/>
      <c r="I128" s="24"/>
      <c r="J128" s="24"/>
      <c r="K128" s="24">
        <f t="shared" ref="K128" si="53">H128*J128</f>
        <v>0</v>
      </c>
    </row>
    <row r="129" spans="1:11" ht="54" customHeight="1">
      <c r="A129" s="27"/>
      <c r="B129" s="19" t="s">
        <v>290</v>
      </c>
      <c r="C129" s="19" t="s">
        <v>252</v>
      </c>
      <c r="D129" s="29"/>
      <c r="E129" s="28"/>
      <c r="F129" s="26"/>
      <c r="G129" s="26"/>
      <c r="H129" s="26"/>
      <c r="I129" s="24"/>
      <c r="J129" s="24"/>
      <c r="K129" s="24"/>
    </row>
    <row r="130" spans="1:11" ht="54">
      <c r="A130" s="27" t="s">
        <v>291</v>
      </c>
      <c r="B130" s="13" t="s">
        <v>292</v>
      </c>
      <c r="C130" s="13" t="s">
        <v>260</v>
      </c>
      <c r="D130" s="29" t="s">
        <v>21</v>
      </c>
      <c r="E130" s="28" t="s">
        <v>282</v>
      </c>
      <c r="F130" s="26"/>
      <c r="G130" s="26"/>
      <c r="H130" s="26"/>
      <c r="I130" s="24"/>
      <c r="J130" s="24"/>
      <c r="K130" s="24">
        <f t="shared" ref="K130" si="54">H130*J130</f>
        <v>0</v>
      </c>
    </row>
    <row r="131" spans="1:11" ht="54" customHeight="1">
      <c r="A131" s="27"/>
      <c r="B131" s="19" t="s">
        <v>293</v>
      </c>
      <c r="C131" s="19" t="s">
        <v>262</v>
      </c>
      <c r="D131" s="29"/>
      <c r="E131" s="28"/>
      <c r="F131" s="26"/>
      <c r="G131" s="26"/>
      <c r="H131" s="26"/>
      <c r="I131" s="24"/>
      <c r="J131" s="24"/>
      <c r="K131" s="24"/>
    </row>
    <row r="132" spans="1:11" ht="54">
      <c r="A132" s="27" t="s">
        <v>294</v>
      </c>
      <c r="B132" s="13" t="s">
        <v>295</v>
      </c>
      <c r="C132" s="13" t="s">
        <v>296</v>
      </c>
      <c r="D132" s="29" t="s">
        <v>21</v>
      </c>
      <c r="E132" s="28" t="s">
        <v>297</v>
      </c>
      <c r="F132" s="26"/>
      <c r="G132" s="26"/>
      <c r="H132" s="26"/>
      <c r="I132" s="24"/>
      <c r="J132" s="24"/>
      <c r="K132" s="24">
        <f t="shared" ref="K132" si="55">H132*J132</f>
        <v>0</v>
      </c>
    </row>
    <row r="133" spans="1:11" ht="54" customHeight="1">
      <c r="A133" s="27"/>
      <c r="B133" s="19" t="s">
        <v>283</v>
      </c>
      <c r="C133" s="19" t="s">
        <v>298</v>
      </c>
      <c r="D133" s="29"/>
      <c r="E133" s="28"/>
      <c r="F133" s="26"/>
      <c r="G133" s="26"/>
      <c r="H133" s="26"/>
      <c r="I133" s="24"/>
      <c r="J133" s="24"/>
      <c r="K133" s="24"/>
    </row>
    <row r="134" spans="1:11" ht="36">
      <c r="A134" s="27" t="s">
        <v>299</v>
      </c>
      <c r="B134" s="13" t="s">
        <v>300</v>
      </c>
      <c r="C134" s="13" t="s">
        <v>301</v>
      </c>
      <c r="D134" s="29" t="s">
        <v>21</v>
      </c>
      <c r="E134" s="28" t="s">
        <v>297</v>
      </c>
      <c r="F134" s="26"/>
      <c r="G134" s="26"/>
      <c r="H134" s="26"/>
      <c r="I134" s="24"/>
      <c r="J134" s="24"/>
      <c r="K134" s="24">
        <f t="shared" ref="K134" si="56">H134*J134</f>
        <v>0</v>
      </c>
    </row>
    <row r="135" spans="1:11" ht="54" customHeight="1">
      <c r="A135" s="27"/>
      <c r="B135" s="19" t="s">
        <v>302</v>
      </c>
      <c r="C135" s="19" t="s">
        <v>303</v>
      </c>
      <c r="D135" s="29"/>
      <c r="E135" s="28"/>
      <c r="F135" s="26"/>
      <c r="G135" s="26"/>
      <c r="H135" s="26"/>
      <c r="I135" s="24"/>
      <c r="J135" s="24"/>
      <c r="K135" s="24"/>
    </row>
    <row r="136" spans="1:11" ht="36">
      <c r="A136" s="27" t="s">
        <v>304</v>
      </c>
      <c r="B136" s="13" t="s">
        <v>305</v>
      </c>
      <c r="C136" s="13" t="s">
        <v>306</v>
      </c>
      <c r="D136" s="29" t="s">
        <v>21</v>
      </c>
      <c r="E136" s="28" t="s">
        <v>307</v>
      </c>
      <c r="F136" s="26"/>
      <c r="G136" s="26"/>
      <c r="H136" s="26"/>
      <c r="I136" s="24"/>
      <c r="J136" s="24"/>
      <c r="K136" s="24">
        <f t="shared" ref="K136" si="57">H136*J136</f>
        <v>0</v>
      </c>
    </row>
    <row r="137" spans="1:11" ht="36" customHeight="1">
      <c r="A137" s="27"/>
      <c r="B137" s="19" t="s">
        <v>308</v>
      </c>
      <c r="C137" s="19" t="s">
        <v>309</v>
      </c>
      <c r="D137" s="29"/>
      <c r="E137" s="28"/>
      <c r="F137" s="26"/>
      <c r="G137" s="26"/>
      <c r="H137" s="26"/>
      <c r="I137" s="24"/>
      <c r="J137" s="24"/>
      <c r="K137" s="24"/>
    </row>
    <row r="138" spans="1:11" ht="18">
      <c r="A138" s="27" t="s">
        <v>310</v>
      </c>
      <c r="B138" s="13" t="s">
        <v>311</v>
      </c>
      <c r="C138" s="13" t="s">
        <v>312</v>
      </c>
      <c r="D138" s="29" t="s">
        <v>66</v>
      </c>
      <c r="E138" s="28" t="s">
        <v>313</v>
      </c>
      <c r="F138" s="26"/>
      <c r="G138" s="26"/>
      <c r="H138" s="26"/>
      <c r="I138" s="24"/>
      <c r="J138" s="24"/>
      <c r="K138" s="24">
        <f t="shared" ref="K138" si="58">H138*J138</f>
        <v>0</v>
      </c>
    </row>
    <row r="139" spans="1:11" ht="36" customHeight="1">
      <c r="A139" s="27"/>
      <c r="B139" s="19" t="s">
        <v>314</v>
      </c>
      <c r="C139" s="19" t="s">
        <v>315</v>
      </c>
      <c r="D139" s="29"/>
      <c r="E139" s="28"/>
      <c r="F139" s="26"/>
      <c r="G139" s="26"/>
      <c r="H139" s="26"/>
      <c r="I139" s="24"/>
      <c r="J139" s="24"/>
      <c r="K139" s="24"/>
    </row>
    <row r="140" spans="1:11" ht="36">
      <c r="A140" s="27" t="s">
        <v>316</v>
      </c>
      <c r="B140" s="13" t="s">
        <v>317</v>
      </c>
      <c r="C140" s="13" t="s">
        <v>281</v>
      </c>
      <c r="D140" s="29" t="s">
        <v>21</v>
      </c>
      <c r="E140" s="28" t="s">
        <v>291</v>
      </c>
      <c r="F140" s="26"/>
      <c r="G140" s="26"/>
      <c r="H140" s="26"/>
      <c r="I140" s="24"/>
      <c r="J140" s="24"/>
      <c r="K140" s="24">
        <f t="shared" ref="K140" si="59">H140*J140</f>
        <v>0</v>
      </c>
    </row>
    <row r="141" spans="1:11" ht="36" customHeight="1">
      <c r="A141" s="27"/>
      <c r="B141" s="19" t="s">
        <v>318</v>
      </c>
      <c r="C141" s="19" t="s">
        <v>274</v>
      </c>
      <c r="D141" s="29"/>
      <c r="E141" s="28"/>
      <c r="F141" s="26"/>
      <c r="G141" s="26"/>
      <c r="H141" s="26"/>
      <c r="I141" s="24"/>
      <c r="J141" s="24"/>
      <c r="K141" s="24"/>
    </row>
    <row r="142" spans="1:11" ht="54">
      <c r="A142" s="27" t="s">
        <v>319</v>
      </c>
      <c r="B142" s="13" t="s">
        <v>285</v>
      </c>
      <c r="C142" s="13" t="s">
        <v>233</v>
      </c>
      <c r="D142" s="29" t="s">
        <v>21</v>
      </c>
      <c r="E142" s="28" t="s">
        <v>291</v>
      </c>
      <c r="F142" s="26"/>
      <c r="G142" s="26"/>
      <c r="H142" s="26"/>
      <c r="I142" s="24"/>
      <c r="J142" s="24"/>
      <c r="K142" s="24">
        <f t="shared" ref="K142" si="60">H142*J142</f>
        <v>0</v>
      </c>
    </row>
    <row r="143" spans="1:11" ht="74.099999999999994" customHeight="1">
      <c r="A143" s="27"/>
      <c r="B143" s="19" t="s">
        <v>286</v>
      </c>
      <c r="C143" s="19" t="s">
        <v>236</v>
      </c>
      <c r="D143" s="29"/>
      <c r="E143" s="28"/>
      <c r="F143" s="26"/>
      <c r="G143" s="26"/>
      <c r="H143" s="26"/>
      <c r="I143" s="24"/>
      <c r="J143" s="24"/>
      <c r="K143" s="24"/>
    </row>
    <row r="144" spans="1:11" ht="54">
      <c r="A144" s="27" t="s">
        <v>320</v>
      </c>
      <c r="B144" s="13" t="s">
        <v>288</v>
      </c>
      <c r="C144" s="13" t="s">
        <v>289</v>
      </c>
      <c r="D144" s="29" t="s">
        <v>21</v>
      </c>
      <c r="E144" s="28" t="s">
        <v>291</v>
      </c>
      <c r="F144" s="26"/>
      <c r="G144" s="26"/>
      <c r="H144" s="26"/>
      <c r="I144" s="24"/>
      <c r="J144" s="24"/>
      <c r="K144" s="24">
        <f t="shared" ref="K144" si="61">H144*J144</f>
        <v>0</v>
      </c>
    </row>
    <row r="145" spans="1:11" ht="54" customHeight="1">
      <c r="A145" s="27"/>
      <c r="B145" s="19" t="s">
        <v>290</v>
      </c>
      <c r="C145" s="19" t="s">
        <v>252</v>
      </c>
      <c r="D145" s="29"/>
      <c r="E145" s="28"/>
      <c r="F145" s="26"/>
      <c r="G145" s="26"/>
      <c r="H145" s="26"/>
      <c r="I145" s="24"/>
      <c r="J145" s="24"/>
      <c r="K145" s="24"/>
    </row>
    <row r="146" spans="1:11" ht="54">
      <c r="A146" s="27" t="s">
        <v>321</v>
      </c>
      <c r="B146" s="13" t="s">
        <v>292</v>
      </c>
      <c r="C146" s="13" t="s">
        <v>260</v>
      </c>
      <c r="D146" s="29" t="s">
        <v>21</v>
      </c>
      <c r="E146" s="28" t="s">
        <v>291</v>
      </c>
      <c r="F146" s="26"/>
      <c r="G146" s="26"/>
      <c r="H146" s="26"/>
      <c r="I146" s="24"/>
      <c r="J146" s="24"/>
      <c r="K146" s="24">
        <f t="shared" ref="K146" si="62">H146*J146</f>
        <v>0</v>
      </c>
    </row>
    <row r="147" spans="1:11" ht="54" customHeight="1">
      <c r="A147" s="27"/>
      <c r="B147" s="19" t="s">
        <v>293</v>
      </c>
      <c r="C147" s="19" t="s">
        <v>262</v>
      </c>
      <c r="D147" s="29"/>
      <c r="E147" s="28"/>
      <c r="F147" s="26"/>
      <c r="G147" s="26"/>
      <c r="H147" s="26"/>
      <c r="I147" s="24"/>
      <c r="J147" s="24"/>
      <c r="K147" s="24"/>
    </row>
    <row r="148" spans="1:11" ht="36">
      <c r="A148" s="27" t="s">
        <v>322</v>
      </c>
      <c r="B148" s="13" t="s">
        <v>300</v>
      </c>
      <c r="C148" s="13" t="s">
        <v>323</v>
      </c>
      <c r="D148" s="29" t="s">
        <v>21</v>
      </c>
      <c r="E148" s="28" t="s">
        <v>89</v>
      </c>
      <c r="F148" s="26"/>
      <c r="G148" s="26"/>
      <c r="H148" s="26"/>
      <c r="I148" s="24"/>
      <c r="J148" s="24"/>
      <c r="K148" s="24">
        <f t="shared" ref="K148" si="63">H148*J148</f>
        <v>0</v>
      </c>
    </row>
    <row r="149" spans="1:11" ht="54" customHeight="1">
      <c r="A149" s="27"/>
      <c r="B149" s="19" t="s">
        <v>302</v>
      </c>
      <c r="C149" s="19" t="s">
        <v>324</v>
      </c>
      <c r="D149" s="29"/>
      <c r="E149" s="28"/>
      <c r="F149" s="26"/>
      <c r="G149" s="26"/>
      <c r="H149" s="26"/>
      <c r="I149" s="24"/>
      <c r="J149" s="24"/>
      <c r="K149" s="24"/>
    </row>
    <row r="150" spans="1:11" ht="18">
      <c r="A150" s="10"/>
      <c r="B150" s="10"/>
      <c r="C150" s="9" t="s">
        <v>325</v>
      </c>
      <c r="D150" s="10"/>
      <c r="E150" s="10"/>
      <c r="F150" s="9"/>
      <c r="G150" s="22"/>
      <c r="H150" s="22"/>
      <c r="I150" s="10"/>
      <c r="J150" s="10"/>
      <c r="K150" s="10"/>
    </row>
    <row r="151" spans="1:11" ht="36" customHeight="1">
      <c r="A151" s="27" t="s">
        <v>326</v>
      </c>
      <c r="B151" s="13" t="s">
        <v>327</v>
      </c>
      <c r="C151" s="13" t="s">
        <v>328</v>
      </c>
      <c r="D151" s="29" t="s">
        <v>21</v>
      </c>
      <c r="E151" s="28" t="s">
        <v>329</v>
      </c>
      <c r="F151" s="26"/>
      <c r="G151" s="26"/>
      <c r="H151" s="26"/>
      <c r="I151" s="24"/>
      <c r="J151" s="24"/>
      <c r="K151" s="24">
        <f>H151*J151</f>
        <v>0</v>
      </c>
    </row>
    <row r="152" spans="1:11" ht="36" customHeight="1">
      <c r="A152" s="27"/>
      <c r="B152" s="19" t="s">
        <v>330</v>
      </c>
      <c r="C152" s="19" t="s">
        <v>331</v>
      </c>
      <c r="D152" s="29"/>
      <c r="E152" s="28"/>
      <c r="F152" s="26"/>
      <c r="G152" s="26"/>
      <c r="H152" s="26"/>
      <c r="I152" s="24"/>
      <c r="J152" s="24"/>
      <c r="K152" s="24"/>
    </row>
    <row r="153" spans="1:11" ht="36">
      <c r="A153" s="27" t="s">
        <v>332</v>
      </c>
      <c r="B153" s="13" t="s">
        <v>333</v>
      </c>
      <c r="C153" s="13" t="s">
        <v>334</v>
      </c>
      <c r="D153" s="29" t="s">
        <v>21</v>
      </c>
      <c r="E153" s="28" t="s">
        <v>329</v>
      </c>
      <c r="F153" s="26"/>
      <c r="G153" s="26"/>
      <c r="H153" s="26"/>
      <c r="I153" s="24"/>
      <c r="J153" s="24"/>
      <c r="K153" s="24">
        <f t="shared" ref="K153" si="64">H153*J153</f>
        <v>0</v>
      </c>
    </row>
    <row r="154" spans="1:11" ht="55.5" customHeight="1">
      <c r="A154" s="27"/>
      <c r="B154" s="19" t="s">
        <v>335</v>
      </c>
      <c r="C154" s="19" t="s">
        <v>336</v>
      </c>
      <c r="D154" s="29"/>
      <c r="E154" s="28"/>
      <c r="F154" s="26"/>
      <c r="G154" s="26"/>
      <c r="H154" s="26"/>
      <c r="I154" s="24"/>
      <c r="J154" s="24"/>
      <c r="K154" s="24"/>
    </row>
    <row r="155" spans="1:11" ht="36">
      <c r="A155" s="27" t="s">
        <v>337</v>
      </c>
      <c r="B155" s="13" t="s">
        <v>338</v>
      </c>
      <c r="C155" s="13" t="s">
        <v>339</v>
      </c>
      <c r="D155" s="29" t="s">
        <v>21</v>
      </c>
      <c r="E155" s="28" t="s">
        <v>329</v>
      </c>
      <c r="F155" s="26"/>
      <c r="G155" s="26"/>
      <c r="H155" s="26"/>
      <c r="I155" s="24"/>
      <c r="J155" s="24"/>
      <c r="K155" s="24">
        <f t="shared" ref="K155" si="65">H155*J155</f>
        <v>0</v>
      </c>
    </row>
    <row r="156" spans="1:11" ht="36" customHeight="1">
      <c r="A156" s="27"/>
      <c r="B156" s="19" t="s">
        <v>340</v>
      </c>
      <c r="C156" s="19" t="s">
        <v>341</v>
      </c>
      <c r="D156" s="29"/>
      <c r="E156" s="28"/>
      <c r="F156" s="26"/>
      <c r="G156" s="26"/>
      <c r="H156" s="26"/>
      <c r="I156" s="24"/>
      <c r="J156" s="24"/>
      <c r="K156" s="24"/>
    </row>
    <row r="157" spans="1:11" ht="18">
      <c r="A157" s="27" t="s">
        <v>342</v>
      </c>
      <c r="B157" s="13" t="s">
        <v>343</v>
      </c>
      <c r="C157" s="13" t="s">
        <v>344</v>
      </c>
      <c r="D157" s="29" t="s">
        <v>21</v>
      </c>
      <c r="E157" s="28" t="s">
        <v>329</v>
      </c>
      <c r="F157" s="26"/>
      <c r="G157" s="26"/>
      <c r="H157" s="26"/>
      <c r="I157" s="24"/>
      <c r="J157" s="24"/>
      <c r="K157" s="24">
        <f t="shared" ref="K157" si="66">H157*J157</f>
        <v>0</v>
      </c>
    </row>
    <row r="158" spans="1:11" ht="36" customHeight="1">
      <c r="A158" s="27"/>
      <c r="B158" s="19" t="s">
        <v>345</v>
      </c>
      <c r="C158" s="19" t="s">
        <v>346</v>
      </c>
      <c r="D158" s="29"/>
      <c r="E158" s="28"/>
      <c r="F158" s="26"/>
      <c r="G158" s="26"/>
      <c r="H158" s="26"/>
      <c r="I158" s="24"/>
      <c r="J158" s="24"/>
      <c r="K158" s="24"/>
    </row>
    <row r="159" spans="1:11" ht="36">
      <c r="A159" s="27" t="s">
        <v>347</v>
      </c>
      <c r="B159" s="13" t="s">
        <v>348</v>
      </c>
      <c r="C159" s="13" t="s">
        <v>349</v>
      </c>
      <c r="D159" s="29" t="s">
        <v>21</v>
      </c>
      <c r="E159" s="28" t="s">
        <v>329</v>
      </c>
      <c r="F159" s="26"/>
      <c r="G159" s="26"/>
      <c r="H159" s="26"/>
      <c r="I159" s="24"/>
      <c r="J159" s="24"/>
      <c r="K159" s="24">
        <f t="shared" ref="K159" si="67">H159*J159</f>
        <v>0</v>
      </c>
    </row>
    <row r="160" spans="1:11" ht="36" customHeight="1">
      <c r="A160" s="27"/>
      <c r="B160" s="19" t="s">
        <v>350</v>
      </c>
      <c r="C160" s="19" t="s">
        <v>351</v>
      </c>
      <c r="D160" s="29"/>
      <c r="E160" s="28"/>
      <c r="F160" s="26"/>
      <c r="G160" s="26"/>
      <c r="H160" s="26"/>
      <c r="I160" s="24"/>
      <c r="J160" s="24"/>
      <c r="K160" s="24"/>
    </row>
    <row r="161" spans="1:11" ht="18">
      <c r="A161" s="27" t="s">
        <v>98</v>
      </c>
      <c r="B161" s="13" t="s">
        <v>327</v>
      </c>
      <c r="C161" s="13" t="s">
        <v>328</v>
      </c>
      <c r="D161" s="29" t="s">
        <v>21</v>
      </c>
      <c r="E161" s="28" t="s">
        <v>352</v>
      </c>
      <c r="F161" s="26"/>
      <c r="G161" s="26"/>
      <c r="H161" s="26"/>
      <c r="I161" s="24"/>
      <c r="J161" s="24"/>
      <c r="K161" s="24">
        <f t="shared" ref="K161" si="68">H161*J161</f>
        <v>0</v>
      </c>
    </row>
    <row r="162" spans="1:11" ht="36" customHeight="1">
      <c r="A162" s="27"/>
      <c r="B162" s="19" t="s">
        <v>330</v>
      </c>
      <c r="C162" s="19" t="s">
        <v>331</v>
      </c>
      <c r="D162" s="29"/>
      <c r="E162" s="28"/>
      <c r="F162" s="26"/>
      <c r="G162" s="26"/>
      <c r="H162" s="26"/>
      <c r="I162" s="24"/>
      <c r="J162" s="24"/>
      <c r="K162" s="24"/>
    </row>
    <row r="163" spans="1:11" ht="36">
      <c r="A163" s="27" t="s">
        <v>353</v>
      </c>
      <c r="B163" s="13" t="s">
        <v>333</v>
      </c>
      <c r="C163" s="13" t="s">
        <v>334</v>
      </c>
      <c r="D163" s="29" t="s">
        <v>21</v>
      </c>
      <c r="E163" s="28" t="s">
        <v>352</v>
      </c>
      <c r="F163" s="26"/>
      <c r="G163" s="26"/>
      <c r="H163" s="26"/>
      <c r="I163" s="24"/>
      <c r="J163" s="24"/>
      <c r="K163" s="24">
        <f t="shared" ref="K163" si="69">H163*J163</f>
        <v>0</v>
      </c>
    </row>
    <row r="164" spans="1:11" ht="55.5" customHeight="1">
      <c r="A164" s="27"/>
      <c r="B164" s="19" t="s">
        <v>335</v>
      </c>
      <c r="C164" s="19" t="s">
        <v>336</v>
      </c>
      <c r="D164" s="29"/>
      <c r="E164" s="28"/>
      <c r="F164" s="26"/>
      <c r="G164" s="26"/>
      <c r="H164" s="26"/>
      <c r="I164" s="24"/>
      <c r="J164" s="24"/>
      <c r="K164" s="24"/>
    </row>
    <row r="165" spans="1:11" ht="36">
      <c r="A165" s="27" t="s">
        <v>354</v>
      </c>
      <c r="B165" s="13" t="s">
        <v>338</v>
      </c>
      <c r="C165" s="13" t="s">
        <v>339</v>
      </c>
      <c r="D165" s="29" t="s">
        <v>21</v>
      </c>
      <c r="E165" s="28" t="s">
        <v>352</v>
      </c>
      <c r="F165" s="26"/>
      <c r="G165" s="26"/>
      <c r="H165" s="26"/>
      <c r="I165" s="24"/>
      <c r="J165" s="24"/>
      <c r="K165" s="24">
        <f t="shared" ref="K165" si="70">H165*J165</f>
        <v>0</v>
      </c>
    </row>
    <row r="166" spans="1:11" ht="36" customHeight="1">
      <c r="A166" s="27"/>
      <c r="B166" s="19" t="s">
        <v>340</v>
      </c>
      <c r="C166" s="19" t="s">
        <v>341</v>
      </c>
      <c r="D166" s="29"/>
      <c r="E166" s="28"/>
      <c r="F166" s="26"/>
      <c r="G166" s="26"/>
      <c r="H166" s="26"/>
      <c r="I166" s="24"/>
      <c r="J166" s="24"/>
      <c r="K166" s="24"/>
    </row>
    <row r="167" spans="1:11" ht="36">
      <c r="A167" s="27" t="s">
        <v>355</v>
      </c>
      <c r="B167" s="13" t="s">
        <v>356</v>
      </c>
      <c r="C167" s="13" t="s">
        <v>357</v>
      </c>
      <c r="D167" s="29" t="s">
        <v>21</v>
      </c>
      <c r="E167" s="28" t="s">
        <v>352</v>
      </c>
      <c r="F167" s="26"/>
      <c r="G167" s="26"/>
      <c r="H167" s="26"/>
      <c r="I167" s="24"/>
      <c r="J167" s="24"/>
      <c r="K167" s="24">
        <f t="shared" ref="K167" si="71">H167*J167</f>
        <v>0</v>
      </c>
    </row>
    <row r="168" spans="1:11" ht="54" customHeight="1">
      <c r="A168" s="27"/>
      <c r="B168" s="19" t="s">
        <v>358</v>
      </c>
      <c r="C168" s="19" t="s">
        <v>359</v>
      </c>
      <c r="D168" s="29"/>
      <c r="E168" s="28"/>
      <c r="F168" s="26"/>
      <c r="G168" s="26"/>
      <c r="H168" s="26"/>
      <c r="I168" s="24"/>
      <c r="J168" s="24"/>
      <c r="K168" s="24"/>
    </row>
    <row r="169" spans="1:11" ht="18">
      <c r="A169" s="27" t="s">
        <v>360</v>
      </c>
      <c r="B169" s="13" t="s">
        <v>327</v>
      </c>
      <c r="C169" s="13" t="s">
        <v>328</v>
      </c>
      <c r="D169" s="29" t="s">
        <v>21</v>
      </c>
      <c r="E169" s="28" t="s">
        <v>361</v>
      </c>
      <c r="F169" s="26"/>
      <c r="G169" s="26"/>
      <c r="H169" s="26"/>
      <c r="I169" s="24"/>
      <c r="J169" s="24"/>
      <c r="K169" s="24">
        <f t="shared" ref="K169" si="72">H169*J169</f>
        <v>0</v>
      </c>
    </row>
    <row r="170" spans="1:11" ht="36" customHeight="1">
      <c r="A170" s="27"/>
      <c r="B170" s="19" t="s">
        <v>330</v>
      </c>
      <c r="C170" s="19" t="s">
        <v>331</v>
      </c>
      <c r="D170" s="29"/>
      <c r="E170" s="28"/>
      <c r="F170" s="26"/>
      <c r="G170" s="26"/>
      <c r="H170" s="26"/>
      <c r="I170" s="24"/>
      <c r="J170" s="24"/>
      <c r="K170" s="24"/>
    </row>
    <row r="171" spans="1:11" ht="36">
      <c r="A171" s="27" t="s">
        <v>362</v>
      </c>
      <c r="B171" s="13" t="s">
        <v>333</v>
      </c>
      <c r="C171" s="13" t="s">
        <v>334</v>
      </c>
      <c r="D171" s="29" t="s">
        <v>21</v>
      </c>
      <c r="E171" s="28" t="s">
        <v>361</v>
      </c>
      <c r="F171" s="26"/>
      <c r="G171" s="26"/>
      <c r="H171" s="26"/>
      <c r="I171" s="24"/>
      <c r="J171" s="24"/>
      <c r="K171" s="24">
        <f t="shared" ref="K171" si="73">H171*J171</f>
        <v>0</v>
      </c>
    </row>
    <row r="172" spans="1:11" ht="55.5" customHeight="1">
      <c r="A172" s="27"/>
      <c r="B172" s="19" t="s">
        <v>335</v>
      </c>
      <c r="C172" s="19" t="s">
        <v>336</v>
      </c>
      <c r="D172" s="29"/>
      <c r="E172" s="28"/>
      <c r="F172" s="26"/>
      <c r="G172" s="26"/>
      <c r="H172" s="26"/>
      <c r="I172" s="24"/>
      <c r="J172" s="24"/>
      <c r="K172" s="24"/>
    </row>
    <row r="173" spans="1:11" ht="36">
      <c r="A173" s="27" t="s">
        <v>363</v>
      </c>
      <c r="B173" s="13" t="s">
        <v>338</v>
      </c>
      <c r="C173" s="13" t="s">
        <v>339</v>
      </c>
      <c r="D173" s="29" t="s">
        <v>21</v>
      </c>
      <c r="E173" s="28" t="s">
        <v>361</v>
      </c>
      <c r="F173" s="26"/>
      <c r="G173" s="26"/>
      <c r="H173" s="26"/>
      <c r="I173" s="24"/>
      <c r="J173" s="24"/>
      <c r="K173" s="24">
        <f t="shared" ref="K173" si="74">H173*J173</f>
        <v>0</v>
      </c>
    </row>
    <row r="174" spans="1:11" ht="36" customHeight="1">
      <c r="A174" s="27"/>
      <c r="B174" s="19" t="s">
        <v>340</v>
      </c>
      <c r="C174" s="19" t="s">
        <v>341</v>
      </c>
      <c r="D174" s="29"/>
      <c r="E174" s="28"/>
      <c r="F174" s="26"/>
      <c r="G174" s="26"/>
      <c r="H174" s="26"/>
      <c r="I174" s="24"/>
      <c r="J174" s="24"/>
      <c r="K174" s="24"/>
    </row>
    <row r="175" spans="1:11" ht="72">
      <c r="A175" s="27" t="s">
        <v>364</v>
      </c>
      <c r="B175" s="13" t="s">
        <v>365</v>
      </c>
      <c r="C175" s="13" t="s">
        <v>366</v>
      </c>
      <c r="D175" s="29" t="s">
        <v>21</v>
      </c>
      <c r="E175" s="28" t="s">
        <v>361</v>
      </c>
      <c r="F175" s="26"/>
      <c r="G175" s="26"/>
      <c r="H175" s="26"/>
      <c r="I175" s="24"/>
      <c r="J175" s="24"/>
      <c r="K175" s="24">
        <f t="shared" ref="K175" si="75">H175*J175</f>
        <v>0</v>
      </c>
    </row>
    <row r="176" spans="1:11" ht="72" customHeight="1">
      <c r="A176" s="27"/>
      <c r="B176" s="19" t="s">
        <v>367</v>
      </c>
      <c r="C176" s="19" t="s">
        <v>368</v>
      </c>
      <c r="D176" s="29"/>
      <c r="E176" s="28"/>
      <c r="F176" s="26"/>
      <c r="G176" s="26"/>
      <c r="H176" s="26"/>
      <c r="I176" s="24"/>
      <c r="J176" s="24"/>
      <c r="K176" s="24"/>
    </row>
    <row r="177" spans="1:11" ht="36">
      <c r="A177" s="27" t="s">
        <v>369</v>
      </c>
      <c r="B177" s="13" t="s">
        <v>356</v>
      </c>
      <c r="C177" s="13" t="s">
        <v>370</v>
      </c>
      <c r="D177" s="29" t="s">
        <v>21</v>
      </c>
      <c r="E177" s="28" t="s">
        <v>361</v>
      </c>
      <c r="F177" s="26"/>
      <c r="G177" s="26"/>
      <c r="H177" s="26"/>
      <c r="I177" s="24"/>
      <c r="J177" s="24"/>
      <c r="K177" s="24">
        <f t="shared" ref="K177" si="76">H177*J177</f>
        <v>0</v>
      </c>
    </row>
    <row r="178" spans="1:11" ht="54" customHeight="1">
      <c r="A178" s="27"/>
      <c r="B178" s="19" t="s">
        <v>358</v>
      </c>
      <c r="C178" s="19" t="s">
        <v>371</v>
      </c>
      <c r="D178" s="29"/>
      <c r="E178" s="28"/>
      <c r="F178" s="26"/>
      <c r="G178" s="26"/>
      <c r="H178" s="26"/>
      <c r="I178" s="24"/>
      <c r="J178" s="24"/>
      <c r="K178" s="24"/>
    </row>
    <row r="179" spans="1:11" ht="18">
      <c r="A179" s="27" t="s">
        <v>372</v>
      </c>
      <c r="B179" s="13" t="s">
        <v>327</v>
      </c>
      <c r="C179" s="13" t="s">
        <v>328</v>
      </c>
      <c r="D179" s="29" t="s">
        <v>21</v>
      </c>
      <c r="E179" s="28" t="s">
        <v>373</v>
      </c>
      <c r="F179" s="26"/>
      <c r="G179" s="26"/>
      <c r="H179" s="26"/>
      <c r="I179" s="24"/>
      <c r="J179" s="24"/>
      <c r="K179" s="24">
        <f t="shared" ref="K179" si="77">H179*J179</f>
        <v>0</v>
      </c>
    </row>
    <row r="180" spans="1:11" ht="36" customHeight="1">
      <c r="A180" s="27"/>
      <c r="B180" s="19" t="s">
        <v>330</v>
      </c>
      <c r="C180" s="19" t="s">
        <v>331</v>
      </c>
      <c r="D180" s="29"/>
      <c r="E180" s="28"/>
      <c r="F180" s="26"/>
      <c r="G180" s="26"/>
      <c r="H180" s="26"/>
      <c r="I180" s="24"/>
      <c r="J180" s="24"/>
      <c r="K180" s="24"/>
    </row>
    <row r="181" spans="1:11" ht="36">
      <c r="A181" s="27" t="s">
        <v>374</v>
      </c>
      <c r="B181" s="13" t="s">
        <v>333</v>
      </c>
      <c r="C181" s="13" t="s">
        <v>334</v>
      </c>
      <c r="D181" s="29" t="s">
        <v>21</v>
      </c>
      <c r="E181" s="28" t="s">
        <v>373</v>
      </c>
      <c r="F181" s="26"/>
      <c r="G181" s="26"/>
      <c r="H181" s="26"/>
      <c r="I181" s="24"/>
      <c r="J181" s="24"/>
      <c r="K181" s="24">
        <f t="shared" ref="K181" si="78">H181*J181</f>
        <v>0</v>
      </c>
    </row>
    <row r="182" spans="1:11" ht="55.5" customHeight="1">
      <c r="A182" s="27"/>
      <c r="B182" s="19" t="s">
        <v>335</v>
      </c>
      <c r="C182" s="19" t="s">
        <v>336</v>
      </c>
      <c r="D182" s="29"/>
      <c r="E182" s="28"/>
      <c r="F182" s="26"/>
      <c r="G182" s="26"/>
      <c r="H182" s="26"/>
      <c r="I182" s="24"/>
      <c r="J182" s="24"/>
      <c r="K182" s="24"/>
    </row>
    <row r="183" spans="1:11" ht="36">
      <c r="A183" s="27" t="s">
        <v>375</v>
      </c>
      <c r="B183" s="13" t="s">
        <v>338</v>
      </c>
      <c r="C183" s="13" t="s">
        <v>339</v>
      </c>
      <c r="D183" s="29" t="s">
        <v>21</v>
      </c>
      <c r="E183" s="28" t="s">
        <v>373</v>
      </c>
      <c r="F183" s="26"/>
      <c r="G183" s="26"/>
      <c r="H183" s="26"/>
      <c r="I183" s="24"/>
      <c r="J183" s="24"/>
      <c r="K183" s="24">
        <f t="shared" ref="K183" si="79">H183*J183</f>
        <v>0</v>
      </c>
    </row>
    <row r="184" spans="1:11" ht="36" customHeight="1">
      <c r="A184" s="27"/>
      <c r="B184" s="19" t="s">
        <v>340</v>
      </c>
      <c r="C184" s="19" t="s">
        <v>341</v>
      </c>
      <c r="D184" s="29"/>
      <c r="E184" s="28"/>
      <c r="F184" s="26"/>
      <c r="G184" s="26"/>
      <c r="H184" s="26"/>
      <c r="I184" s="24"/>
      <c r="J184" s="24"/>
      <c r="K184" s="24"/>
    </row>
    <row r="185" spans="1:11" ht="36">
      <c r="A185" s="27"/>
      <c r="B185" s="13" t="s">
        <v>356</v>
      </c>
      <c r="C185" s="13" t="s">
        <v>370</v>
      </c>
      <c r="D185" s="29" t="s">
        <v>21</v>
      </c>
      <c r="E185" s="28" t="s">
        <v>373</v>
      </c>
      <c r="F185" s="26"/>
      <c r="G185" s="26"/>
      <c r="H185" s="26"/>
      <c r="I185" s="24"/>
      <c r="J185" s="24"/>
      <c r="K185" s="24">
        <f t="shared" ref="K185" si="80">H185*J185</f>
        <v>0</v>
      </c>
    </row>
    <row r="186" spans="1:11" ht="54" customHeight="1">
      <c r="A186" s="27"/>
      <c r="B186" s="19" t="s">
        <v>358</v>
      </c>
      <c r="C186" s="19" t="s">
        <v>371</v>
      </c>
      <c r="D186" s="29"/>
      <c r="E186" s="28"/>
      <c r="F186" s="26"/>
      <c r="G186" s="26"/>
      <c r="H186" s="26"/>
      <c r="I186" s="24"/>
      <c r="J186" s="24"/>
      <c r="K186" s="24"/>
    </row>
    <row r="187" spans="1:11" ht="18">
      <c r="A187" s="10"/>
      <c r="B187" s="10"/>
      <c r="C187" s="9" t="s">
        <v>376</v>
      </c>
      <c r="D187" s="10"/>
      <c r="E187" s="10"/>
      <c r="F187" s="9"/>
      <c r="G187" s="22"/>
      <c r="H187" s="22"/>
      <c r="I187" s="10"/>
      <c r="J187" s="10"/>
      <c r="K187" s="10"/>
    </row>
    <row r="188" spans="1:11" ht="36" customHeight="1">
      <c r="A188" s="27" t="s">
        <v>377</v>
      </c>
      <c r="B188" s="13" t="s">
        <v>378</v>
      </c>
      <c r="C188" s="13" t="s">
        <v>379</v>
      </c>
      <c r="D188" s="29" t="s">
        <v>66</v>
      </c>
      <c r="E188" s="28" t="s">
        <v>380</v>
      </c>
      <c r="F188" s="26"/>
      <c r="G188" s="26"/>
      <c r="H188" s="26"/>
      <c r="I188" s="24"/>
      <c r="J188" s="24"/>
      <c r="K188" s="24">
        <f>H188*J188</f>
        <v>0</v>
      </c>
    </row>
    <row r="189" spans="1:11" ht="36" customHeight="1">
      <c r="A189" s="27"/>
      <c r="B189" s="19" t="s">
        <v>381</v>
      </c>
      <c r="C189" s="19" t="s">
        <v>382</v>
      </c>
      <c r="D189" s="29"/>
      <c r="E189" s="28"/>
      <c r="F189" s="26"/>
      <c r="G189" s="26"/>
      <c r="H189" s="26"/>
      <c r="I189" s="24"/>
      <c r="J189" s="24"/>
      <c r="K189" s="24"/>
    </row>
    <row r="190" spans="1:11" ht="18">
      <c r="A190" s="27" t="s">
        <v>383</v>
      </c>
      <c r="B190" s="13" t="s">
        <v>384</v>
      </c>
      <c r="C190" s="13" t="s">
        <v>385</v>
      </c>
      <c r="D190" s="29" t="s">
        <v>26</v>
      </c>
      <c r="E190" s="28" t="s">
        <v>18</v>
      </c>
      <c r="F190" s="26"/>
      <c r="G190" s="26"/>
      <c r="H190" s="26"/>
      <c r="I190" s="24"/>
      <c r="J190" s="24"/>
      <c r="K190" s="24">
        <f>H190*J190</f>
        <v>0</v>
      </c>
    </row>
    <row r="191" spans="1:11" ht="18" customHeight="1">
      <c r="A191" s="27"/>
      <c r="B191" s="19" t="s">
        <v>386</v>
      </c>
      <c r="C191" s="19" t="s">
        <v>387</v>
      </c>
      <c r="D191" s="29"/>
      <c r="E191" s="28"/>
      <c r="F191" s="26"/>
      <c r="G191" s="26"/>
      <c r="H191" s="26"/>
      <c r="I191" s="24"/>
      <c r="J191" s="24"/>
      <c r="K191" s="24"/>
    </row>
    <row r="192" spans="1:11" ht="18.95" customHeight="1">
      <c r="A192" s="10"/>
      <c r="B192" s="10"/>
      <c r="C192" s="9" t="s">
        <v>388</v>
      </c>
      <c r="D192" s="10"/>
      <c r="E192" s="10"/>
      <c r="F192" s="9"/>
      <c r="G192" s="22"/>
      <c r="H192" s="22"/>
      <c r="I192" s="10"/>
      <c r="J192" s="10"/>
      <c r="K192" s="10"/>
    </row>
    <row r="193" spans="1:11" ht="36" customHeight="1">
      <c r="A193" s="27" t="s">
        <v>389</v>
      </c>
      <c r="B193" s="13" t="s">
        <v>317</v>
      </c>
      <c r="C193" s="13" t="s">
        <v>281</v>
      </c>
      <c r="D193" s="29" t="s">
        <v>21</v>
      </c>
      <c r="E193" s="28" t="s">
        <v>77</v>
      </c>
      <c r="F193" s="26"/>
      <c r="G193" s="26"/>
      <c r="H193" s="26"/>
      <c r="I193" s="24"/>
      <c r="J193" s="24"/>
      <c r="K193" s="24">
        <f>H193*J193</f>
        <v>0</v>
      </c>
    </row>
    <row r="194" spans="1:11" ht="36" customHeight="1">
      <c r="A194" s="27"/>
      <c r="B194" s="19" t="s">
        <v>318</v>
      </c>
      <c r="C194" s="19" t="s">
        <v>274</v>
      </c>
      <c r="D194" s="29"/>
      <c r="E194" s="28"/>
      <c r="F194" s="26"/>
      <c r="G194" s="26"/>
      <c r="H194" s="26"/>
      <c r="I194" s="24"/>
      <c r="J194" s="24"/>
      <c r="K194" s="24"/>
    </row>
    <row r="195" spans="1:11" ht="54">
      <c r="A195" s="27" t="s">
        <v>390</v>
      </c>
      <c r="B195" s="13" t="s">
        <v>285</v>
      </c>
      <c r="C195" s="13" t="s">
        <v>233</v>
      </c>
      <c r="D195" s="29" t="s">
        <v>21</v>
      </c>
      <c r="E195" s="28" t="s">
        <v>77</v>
      </c>
      <c r="F195" s="26"/>
      <c r="G195" s="26"/>
      <c r="H195" s="26"/>
      <c r="I195" s="24"/>
      <c r="J195" s="24"/>
      <c r="K195" s="24">
        <f t="shared" ref="K195" si="81">H195*J195</f>
        <v>0</v>
      </c>
    </row>
    <row r="196" spans="1:11" ht="74.099999999999994" customHeight="1">
      <c r="A196" s="27"/>
      <c r="B196" s="19" t="s">
        <v>286</v>
      </c>
      <c r="C196" s="19" t="s">
        <v>236</v>
      </c>
      <c r="D196" s="29"/>
      <c r="E196" s="28"/>
      <c r="F196" s="26"/>
      <c r="G196" s="26"/>
      <c r="H196" s="26"/>
      <c r="I196" s="24"/>
      <c r="J196" s="24"/>
      <c r="K196" s="24"/>
    </row>
    <row r="197" spans="1:11" ht="54">
      <c r="A197" s="27" t="s">
        <v>391</v>
      </c>
      <c r="B197" s="13" t="s">
        <v>288</v>
      </c>
      <c r="C197" s="13" t="s">
        <v>289</v>
      </c>
      <c r="D197" s="29" t="s">
        <v>21</v>
      </c>
      <c r="E197" s="28" t="s">
        <v>77</v>
      </c>
      <c r="F197" s="26"/>
      <c r="G197" s="26"/>
      <c r="H197" s="26"/>
      <c r="I197" s="24"/>
      <c r="J197" s="24"/>
      <c r="K197" s="24">
        <f t="shared" ref="K197" si="82">H197*J197</f>
        <v>0</v>
      </c>
    </row>
    <row r="198" spans="1:11" ht="54" customHeight="1">
      <c r="A198" s="27"/>
      <c r="B198" s="19" t="s">
        <v>290</v>
      </c>
      <c r="C198" s="19" t="s">
        <v>252</v>
      </c>
      <c r="D198" s="29"/>
      <c r="E198" s="28"/>
      <c r="F198" s="26"/>
      <c r="G198" s="26"/>
      <c r="H198" s="26"/>
      <c r="I198" s="24"/>
      <c r="J198" s="24"/>
      <c r="K198" s="24"/>
    </row>
    <row r="199" spans="1:11" ht="54">
      <c r="A199" s="27" t="s">
        <v>392</v>
      </c>
      <c r="B199" s="13" t="s">
        <v>292</v>
      </c>
      <c r="C199" s="13" t="s">
        <v>260</v>
      </c>
      <c r="D199" s="29" t="s">
        <v>21</v>
      </c>
      <c r="E199" s="28" t="s">
        <v>77</v>
      </c>
      <c r="F199" s="26"/>
      <c r="G199" s="26"/>
      <c r="H199" s="26"/>
      <c r="I199" s="24"/>
      <c r="J199" s="24"/>
      <c r="K199" s="24">
        <f t="shared" ref="K199" si="83">H199*J199</f>
        <v>0</v>
      </c>
    </row>
    <row r="200" spans="1:11" ht="54" customHeight="1">
      <c r="A200" s="27"/>
      <c r="B200" s="19" t="s">
        <v>293</v>
      </c>
      <c r="C200" s="19" t="s">
        <v>262</v>
      </c>
      <c r="D200" s="29"/>
      <c r="E200" s="28"/>
      <c r="F200" s="26"/>
      <c r="G200" s="26"/>
      <c r="H200" s="26"/>
      <c r="I200" s="24"/>
      <c r="J200" s="24"/>
      <c r="K200" s="24"/>
    </row>
    <row r="201" spans="1:11" ht="36">
      <c r="A201" s="27" t="s">
        <v>393</v>
      </c>
      <c r="B201" s="13" t="s">
        <v>394</v>
      </c>
      <c r="C201" s="13" t="s">
        <v>395</v>
      </c>
      <c r="D201" s="30" t="s">
        <v>396</v>
      </c>
      <c r="E201" s="28" t="s">
        <v>52</v>
      </c>
      <c r="F201" s="26"/>
      <c r="G201" s="26"/>
      <c r="H201" s="26"/>
      <c r="I201" s="24"/>
      <c r="J201" s="24"/>
      <c r="K201" s="24">
        <f t="shared" ref="K201" si="84">H201*J201</f>
        <v>0</v>
      </c>
    </row>
    <row r="202" spans="1:11" ht="54" customHeight="1">
      <c r="A202" s="27"/>
      <c r="B202" s="19" t="s">
        <v>397</v>
      </c>
      <c r="C202" s="19" t="s">
        <v>398</v>
      </c>
      <c r="D202" s="30"/>
      <c r="E202" s="28"/>
      <c r="F202" s="26"/>
      <c r="G202" s="26"/>
      <c r="H202" s="26"/>
      <c r="I202" s="24"/>
      <c r="J202" s="24"/>
      <c r="K202" s="24"/>
    </row>
    <row r="203" spans="1:11" ht="18">
      <c r="A203" s="27" t="s">
        <v>399</v>
      </c>
      <c r="B203" s="13" t="s">
        <v>400</v>
      </c>
      <c r="C203" s="13" t="s">
        <v>395</v>
      </c>
      <c r="D203" s="29" t="s">
        <v>45</v>
      </c>
      <c r="E203" s="28" t="s">
        <v>401</v>
      </c>
      <c r="F203" s="26"/>
      <c r="G203" s="26"/>
      <c r="H203" s="26"/>
      <c r="I203" s="24"/>
      <c r="J203" s="24"/>
      <c r="K203" s="24">
        <f t="shared" ref="K203" si="85">H203*J203</f>
        <v>0</v>
      </c>
    </row>
    <row r="204" spans="1:11" ht="18" customHeight="1">
      <c r="A204" s="27"/>
      <c r="B204" s="19" t="s">
        <v>402</v>
      </c>
      <c r="C204" s="19" t="s">
        <v>398</v>
      </c>
      <c r="D204" s="29"/>
      <c r="E204" s="28"/>
      <c r="F204" s="26"/>
      <c r="G204" s="26"/>
      <c r="H204" s="26"/>
      <c r="I204" s="24"/>
      <c r="J204" s="24"/>
      <c r="K204" s="24"/>
    </row>
    <row r="205" spans="1:11" ht="18">
      <c r="A205" s="27" t="s">
        <v>403</v>
      </c>
      <c r="B205" s="13" t="s">
        <v>404</v>
      </c>
      <c r="C205" s="13" t="s">
        <v>395</v>
      </c>
      <c r="D205" s="29" t="s">
        <v>26</v>
      </c>
      <c r="E205" s="28" t="s">
        <v>64</v>
      </c>
      <c r="F205" s="26"/>
      <c r="G205" s="26"/>
      <c r="H205" s="26"/>
      <c r="I205" s="24"/>
      <c r="J205" s="24"/>
      <c r="K205" s="24">
        <f t="shared" ref="K205" si="86">H205*J205</f>
        <v>0</v>
      </c>
    </row>
    <row r="206" spans="1:11" ht="18" customHeight="1">
      <c r="A206" s="27"/>
      <c r="B206" s="19" t="s">
        <v>405</v>
      </c>
      <c r="C206" s="19" t="s">
        <v>398</v>
      </c>
      <c r="D206" s="29"/>
      <c r="E206" s="28"/>
      <c r="F206" s="26"/>
      <c r="G206" s="26"/>
      <c r="H206" s="26"/>
      <c r="I206" s="24"/>
      <c r="J206" s="24"/>
      <c r="K206" s="24"/>
    </row>
    <row r="207" spans="1:11" ht="23.45" customHeight="1">
      <c r="A207" s="25" t="s">
        <v>406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8"/>
    </row>
    <row r="208" spans="1:11" ht="18">
      <c r="A208" s="10"/>
      <c r="B208" s="10"/>
      <c r="C208" s="9" t="s">
        <v>407</v>
      </c>
      <c r="D208" s="10"/>
      <c r="E208" s="10"/>
      <c r="F208" s="9"/>
      <c r="G208" s="22"/>
      <c r="H208" s="22"/>
      <c r="I208" s="10"/>
      <c r="J208" s="10"/>
      <c r="K208" s="10"/>
    </row>
    <row r="209" spans="1:11" ht="18" customHeight="1">
      <c r="A209" s="27" t="s">
        <v>408</v>
      </c>
      <c r="B209" s="13" t="s">
        <v>409</v>
      </c>
      <c r="C209" s="13" t="s">
        <v>410</v>
      </c>
      <c r="D209" s="29" t="s">
        <v>26</v>
      </c>
      <c r="E209" s="28" t="s">
        <v>411</v>
      </c>
      <c r="F209" s="26"/>
      <c r="G209" s="26"/>
      <c r="H209" s="26"/>
      <c r="I209" s="24"/>
      <c r="J209" s="24"/>
      <c r="K209" s="24">
        <f>H209*J209</f>
        <v>0</v>
      </c>
    </row>
    <row r="210" spans="1:11" ht="18" customHeight="1">
      <c r="A210" s="27"/>
      <c r="B210" s="19" t="s">
        <v>412</v>
      </c>
      <c r="C210" s="19" t="s">
        <v>413</v>
      </c>
      <c r="D210" s="29"/>
      <c r="E210" s="28"/>
      <c r="F210" s="26"/>
      <c r="G210" s="26"/>
      <c r="H210" s="26"/>
      <c r="I210" s="24"/>
      <c r="J210" s="24"/>
      <c r="K210" s="24"/>
    </row>
    <row r="211" spans="1:11" ht="36">
      <c r="A211" s="27" t="s">
        <v>380</v>
      </c>
      <c r="B211" s="13" t="s">
        <v>414</v>
      </c>
      <c r="C211" s="13" t="s">
        <v>410</v>
      </c>
      <c r="D211" s="29" t="s">
        <v>66</v>
      </c>
      <c r="E211" s="28" t="s">
        <v>415</v>
      </c>
      <c r="F211" s="26"/>
      <c r="G211" s="26"/>
      <c r="H211" s="26"/>
      <c r="I211" s="24"/>
      <c r="J211" s="24"/>
      <c r="K211" s="24">
        <f t="shared" ref="K211" si="87">H211*J211</f>
        <v>0</v>
      </c>
    </row>
    <row r="212" spans="1:11" ht="54" customHeight="1">
      <c r="A212" s="27"/>
      <c r="B212" s="19" t="s">
        <v>416</v>
      </c>
      <c r="C212" s="19" t="s">
        <v>413</v>
      </c>
      <c r="D212" s="29"/>
      <c r="E212" s="28"/>
      <c r="F212" s="26"/>
      <c r="G212" s="26"/>
      <c r="H212" s="26"/>
      <c r="I212" s="24"/>
      <c r="J212" s="24"/>
      <c r="K212" s="24"/>
    </row>
    <row r="213" spans="1:11" ht="36">
      <c r="A213" s="27" t="s">
        <v>417</v>
      </c>
      <c r="B213" s="13" t="s">
        <v>418</v>
      </c>
      <c r="C213" s="13" t="s">
        <v>410</v>
      </c>
      <c r="D213" s="29" t="s">
        <v>66</v>
      </c>
      <c r="E213" s="28" t="s">
        <v>41</v>
      </c>
      <c r="F213" s="26"/>
      <c r="G213" s="26"/>
      <c r="H213" s="26"/>
      <c r="I213" s="24"/>
      <c r="J213" s="24"/>
      <c r="K213" s="24">
        <f t="shared" ref="K213" si="88">H213*J213</f>
        <v>0</v>
      </c>
    </row>
    <row r="214" spans="1:11" ht="54" customHeight="1">
      <c r="A214" s="27"/>
      <c r="B214" s="19" t="s">
        <v>419</v>
      </c>
      <c r="C214" s="19" t="s">
        <v>413</v>
      </c>
      <c r="D214" s="29"/>
      <c r="E214" s="28"/>
      <c r="F214" s="26"/>
      <c r="G214" s="26"/>
      <c r="H214" s="26"/>
      <c r="I214" s="24"/>
      <c r="J214" s="24"/>
      <c r="K214" s="24"/>
    </row>
    <row r="215" spans="1:11" ht="18">
      <c r="A215" s="10"/>
      <c r="B215" s="10"/>
      <c r="C215" s="9" t="s">
        <v>420</v>
      </c>
      <c r="D215" s="10"/>
      <c r="E215" s="10"/>
      <c r="F215" s="9"/>
      <c r="G215" s="22"/>
      <c r="H215" s="22"/>
      <c r="I215" s="10"/>
      <c r="J215" s="10"/>
      <c r="K215" s="10"/>
    </row>
    <row r="216" spans="1:11" ht="54" customHeight="1">
      <c r="A216" s="27" t="s">
        <v>421</v>
      </c>
      <c r="B216" s="13" t="s">
        <v>422</v>
      </c>
      <c r="C216" s="13" t="s">
        <v>423</v>
      </c>
      <c r="D216" s="29" t="s">
        <v>66</v>
      </c>
      <c r="E216" s="28" t="s">
        <v>374</v>
      </c>
      <c r="F216" s="26"/>
      <c r="G216" s="26"/>
      <c r="H216" s="26"/>
      <c r="I216" s="24"/>
      <c r="J216" s="24"/>
      <c r="K216" s="24">
        <f>H216*J216</f>
        <v>0</v>
      </c>
    </row>
    <row r="217" spans="1:11" ht="54" customHeight="1">
      <c r="A217" s="27"/>
      <c r="B217" s="19" t="s">
        <v>424</v>
      </c>
      <c r="C217" s="19" t="s">
        <v>425</v>
      </c>
      <c r="D217" s="29"/>
      <c r="E217" s="28"/>
      <c r="F217" s="26"/>
      <c r="G217" s="26"/>
      <c r="H217" s="26"/>
      <c r="I217" s="24"/>
      <c r="J217" s="24"/>
      <c r="K217" s="24"/>
    </row>
    <row r="218" spans="1:11" ht="54">
      <c r="A218" s="27" t="s">
        <v>426</v>
      </c>
      <c r="B218" s="13" t="s">
        <v>427</v>
      </c>
      <c r="C218" s="13" t="s">
        <v>428</v>
      </c>
      <c r="D218" s="29" t="s">
        <v>66</v>
      </c>
      <c r="E218" s="28" t="s">
        <v>276</v>
      </c>
      <c r="F218" s="26"/>
      <c r="G218" s="26"/>
      <c r="H218" s="26"/>
      <c r="I218" s="24"/>
      <c r="J218" s="24"/>
      <c r="K218" s="24">
        <f t="shared" ref="K218" si="89">H218*J218</f>
        <v>0</v>
      </c>
    </row>
    <row r="219" spans="1:11" ht="54" customHeight="1">
      <c r="A219" s="27"/>
      <c r="B219" s="19" t="s">
        <v>429</v>
      </c>
      <c r="C219" s="19" t="s">
        <v>430</v>
      </c>
      <c r="D219" s="29"/>
      <c r="E219" s="28"/>
      <c r="F219" s="26"/>
      <c r="G219" s="26"/>
      <c r="H219" s="26"/>
      <c r="I219" s="24"/>
      <c r="J219" s="24"/>
      <c r="K219" s="24"/>
    </row>
    <row r="220" spans="1:11" ht="54">
      <c r="A220" s="27" t="s">
        <v>431</v>
      </c>
      <c r="B220" s="13" t="s">
        <v>432</v>
      </c>
      <c r="C220" s="13" t="s">
        <v>433</v>
      </c>
      <c r="D220" s="30" t="s">
        <v>434</v>
      </c>
      <c r="E220" s="28" t="s">
        <v>435</v>
      </c>
      <c r="F220" s="26"/>
      <c r="G220" s="26"/>
      <c r="H220" s="26"/>
      <c r="I220" s="24"/>
      <c r="J220" s="24"/>
      <c r="K220" s="24">
        <f t="shared" ref="K220" si="90">H220*J220</f>
        <v>0</v>
      </c>
    </row>
    <row r="221" spans="1:11" ht="72" customHeight="1">
      <c r="A221" s="27"/>
      <c r="B221" s="19" t="s">
        <v>436</v>
      </c>
      <c r="C221" s="19" t="s">
        <v>437</v>
      </c>
      <c r="D221" s="30"/>
      <c r="E221" s="28"/>
      <c r="F221" s="26"/>
      <c r="G221" s="26"/>
      <c r="H221" s="26"/>
      <c r="I221" s="24"/>
      <c r="J221" s="24"/>
      <c r="K221" s="24"/>
    </row>
    <row r="222" spans="1:11" ht="36">
      <c r="A222" s="27" t="s">
        <v>438</v>
      </c>
      <c r="B222" s="13" t="s">
        <v>439</v>
      </c>
      <c r="C222" s="13" t="s">
        <v>440</v>
      </c>
      <c r="D222" s="29" t="s">
        <v>26</v>
      </c>
      <c r="E222" s="28" t="s">
        <v>151</v>
      </c>
      <c r="F222" s="26"/>
      <c r="G222" s="26"/>
      <c r="H222" s="26"/>
      <c r="I222" s="24"/>
      <c r="J222" s="24"/>
      <c r="K222" s="24">
        <f t="shared" ref="K222" si="91">H222*J222</f>
        <v>0</v>
      </c>
    </row>
    <row r="223" spans="1:11" ht="36" customHeight="1">
      <c r="A223" s="27"/>
      <c r="B223" s="19" t="s">
        <v>441</v>
      </c>
      <c r="C223" s="19" t="s">
        <v>442</v>
      </c>
      <c r="D223" s="29"/>
      <c r="E223" s="28"/>
      <c r="F223" s="26"/>
      <c r="G223" s="26"/>
      <c r="H223" s="26"/>
      <c r="I223" s="24"/>
      <c r="J223" s="24"/>
      <c r="K223" s="24"/>
    </row>
    <row r="224" spans="1:11" ht="23.45">
      <c r="A224" s="25" t="s">
        <v>443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8"/>
    </row>
    <row r="225" spans="1:11" ht="18">
      <c r="A225" s="10"/>
      <c r="B225" s="10"/>
      <c r="C225" s="9" t="s">
        <v>407</v>
      </c>
      <c r="D225" s="10"/>
      <c r="E225" s="10"/>
      <c r="F225" s="9"/>
      <c r="G225" s="22"/>
      <c r="H225" s="22"/>
      <c r="I225" s="10"/>
      <c r="J225" s="10"/>
      <c r="K225" s="10"/>
    </row>
    <row r="226" spans="1:11" ht="54" customHeight="1">
      <c r="A226" s="27" t="s">
        <v>444</v>
      </c>
      <c r="B226" s="13" t="s">
        <v>445</v>
      </c>
      <c r="C226" s="13" t="s">
        <v>446</v>
      </c>
      <c r="D226" s="29" t="s">
        <v>21</v>
      </c>
      <c r="E226" s="28" t="s">
        <v>447</v>
      </c>
      <c r="F226" s="26"/>
      <c r="G226" s="26"/>
      <c r="H226" s="26"/>
      <c r="I226" s="24"/>
      <c r="J226" s="24"/>
      <c r="K226" s="24">
        <f>H226*J226</f>
        <v>0</v>
      </c>
    </row>
    <row r="227" spans="1:11" ht="54" customHeight="1">
      <c r="A227" s="27"/>
      <c r="B227" s="19" t="s">
        <v>448</v>
      </c>
      <c r="C227" s="19" t="s">
        <v>449</v>
      </c>
      <c r="D227" s="29"/>
      <c r="E227" s="28"/>
      <c r="F227" s="26"/>
      <c r="G227" s="26"/>
      <c r="H227" s="26"/>
      <c r="I227" s="24"/>
      <c r="J227" s="24"/>
      <c r="K227" s="24"/>
    </row>
    <row r="228" spans="1:11" ht="18">
      <c r="A228" s="27" t="s">
        <v>450</v>
      </c>
      <c r="B228" s="13" t="s">
        <v>451</v>
      </c>
      <c r="C228" s="13" t="s">
        <v>446</v>
      </c>
      <c r="D228" s="29" t="s">
        <v>21</v>
      </c>
      <c r="E228" s="28" t="s">
        <v>452</v>
      </c>
      <c r="F228" s="26"/>
      <c r="G228" s="26"/>
      <c r="H228" s="26"/>
      <c r="I228" s="24"/>
      <c r="J228" s="24"/>
      <c r="K228" s="24">
        <f>H228*J228</f>
        <v>0</v>
      </c>
    </row>
    <row r="229" spans="1:11" ht="36" customHeight="1">
      <c r="A229" s="27"/>
      <c r="B229" s="19" t="s">
        <v>453</v>
      </c>
      <c r="C229" s="19" t="s">
        <v>449</v>
      </c>
      <c r="D229" s="29"/>
      <c r="E229" s="28"/>
      <c r="F229" s="26"/>
      <c r="G229" s="26"/>
      <c r="H229" s="26"/>
      <c r="I229" s="24"/>
      <c r="J229" s="24"/>
      <c r="K229" s="24"/>
    </row>
    <row r="230" spans="1:11" ht="18">
      <c r="A230" s="10"/>
      <c r="B230" s="10"/>
      <c r="C230" s="9" t="s">
        <v>420</v>
      </c>
      <c r="D230" s="10"/>
      <c r="E230" s="10"/>
      <c r="F230" s="36"/>
      <c r="G230" s="36"/>
      <c r="H230" s="9"/>
      <c r="I230" s="10"/>
      <c r="J230" s="10"/>
      <c r="K230" s="10"/>
    </row>
    <row r="231" spans="1:11" ht="54" customHeight="1">
      <c r="A231" s="27" t="s">
        <v>454</v>
      </c>
      <c r="B231" s="13" t="s">
        <v>455</v>
      </c>
      <c r="C231" s="20" t="s">
        <v>456</v>
      </c>
      <c r="D231" s="30" t="s">
        <v>457</v>
      </c>
      <c r="E231" s="28" t="s">
        <v>52</v>
      </c>
      <c r="F231" s="26"/>
      <c r="G231" s="26"/>
      <c r="H231" s="26"/>
      <c r="I231" s="24"/>
      <c r="J231" s="24"/>
      <c r="K231" s="24">
        <f>H231*J231</f>
        <v>0</v>
      </c>
    </row>
    <row r="232" spans="1:11" ht="54" customHeight="1">
      <c r="A232" s="27"/>
      <c r="B232" s="19" t="s">
        <v>458</v>
      </c>
      <c r="C232" s="19" t="s">
        <v>459</v>
      </c>
      <c r="D232" s="30"/>
      <c r="E232" s="28"/>
      <c r="F232" s="26"/>
      <c r="G232" s="26"/>
      <c r="H232" s="26"/>
      <c r="I232" s="24"/>
      <c r="J232" s="24"/>
      <c r="K232" s="24"/>
    </row>
    <row r="233" spans="1:11" ht="36">
      <c r="A233" s="27" t="s">
        <v>460</v>
      </c>
      <c r="B233" s="13" t="s">
        <v>461</v>
      </c>
      <c r="C233" s="13" t="s">
        <v>462</v>
      </c>
      <c r="D233" s="29" t="s">
        <v>26</v>
      </c>
      <c r="E233" s="28" t="s">
        <v>32</v>
      </c>
      <c r="F233" s="26"/>
      <c r="G233" s="26"/>
      <c r="H233" s="26"/>
      <c r="I233" s="24"/>
      <c r="J233" s="24"/>
      <c r="K233" s="24">
        <f t="shared" ref="K233" si="92">H233*J233</f>
        <v>0</v>
      </c>
    </row>
    <row r="234" spans="1:11" ht="36" customHeight="1">
      <c r="A234" s="27"/>
      <c r="B234" s="19" t="s">
        <v>463</v>
      </c>
      <c r="C234" s="19" t="s">
        <v>464</v>
      </c>
      <c r="D234" s="29"/>
      <c r="E234" s="28"/>
      <c r="F234" s="26"/>
      <c r="G234" s="26"/>
      <c r="H234" s="26"/>
      <c r="I234" s="24"/>
      <c r="J234" s="24"/>
      <c r="K234" s="24"/>
    </row>
    <row r="235" spans="1:11" ht="36">
      <c r="A235" s="27" t="s">
        <v>465</v>
      </c>
      <c r="B235" s="13" t="s">
        <v>466</v>
      </c>
      <c r="C235" s="13" t="s">
        <v>467</v>
      </c>
      <c r="D235" s="29" t="s">
        <v>21</v>
      </c>
      <c r="E235" s="28" t="s">
        <v>468</v>
      </c>
      <c r="F235" s="26"/>
      <c r="G235" s="26"/>
      <c r="H235" s="26"/>
      <c r="I235" s="24"/>
      <c r="J235" s="24"/>
      <c r="K235" s="24">
        <f t="shared" ref="K235" si="93">H235*J235</f>
        <v>0</v>
      </c>
    </row>
    <row r="236" spans="1:11" ht="36" customHeight="1">
      <c r="A236" s="27"/>
      <c r="B236" s="19" t="s">
        <v>469</v>
      </c>
      <c r="C236" s="19" t="s">
        <v>470</v>
      </c>
      <c r="D236" s="29"/>
      <c r="E236" s="28"/>
      <c r="F236" s="26"/>
      <c r="G236" s="26"/>
      <c r="H236" s="26"/>
      <c r="I236" s="24"/>
      <c r="J236" s="24"/>
      <c r="K236" s="24"/>
    </row>
    <row r="237" spans="1:11" ht="36.950000000000003" customHeight="1">
      <c r="A237" s="27" t="s">
        <v>471</v>
      </c>
      <c r="B237" s="13" t="s">
        <v>472</v>
      </c>
      <c r="C237" s="13" t="s">
        <v>473</v>
      </c>
      <c r="D237" s="30" t="s">
        <v>474</v>
      </c>
      <c r="E237" s="28" t="s">
        <v>32</v>
      </c>
      <c r="F237" s="26"/>
      <c r="G237" s="26"/>
      <c r="H237" s="26"/>
      <c r="I237" s="24"/>
      <c r="J237" s="24"/>
      <c r="K237" s="24">
        <f t="shared" ref="K237" si="94">H237*J237</f>
        <v>0</v>
      </c>
    </row>
    <row r="238" spans="1:11" ht="36" customHeight="1">
      <c r="A238" s="27"/>
      <c r="B238" s="19" t="s">
        <v>475</v>
      </c>
      <c r="C238" s="19" t="s">
        <v>476</v>
      </c>
      <c r="D238" s="30"/>
      <c r="E238" s="28"/>
      <c r="F238" s="26"/>
      <c r="G238" s="26"/>
      <c r="H238" s="26"/>
      <c r="I238" s="24"/>
      <c r="J238" s="24"/>
      <c r="K238" s="24"/>
    </row>
    <row r="239" spans="1:11" ht="36">
      <c r="A239" s="27" t="s">
        <v>113</v>
      </c>
      <c r="B239" s="13" t="s">
        <v>477</v>
      </c>
      <c r="C239" s="13" t="s">
        <v>478</v>
      </c>
      <c r="D239" s="30" t="s">
        <v>479</v>
      </c>
      <c r="E239" s="28" t="s">
        <v>64</v>
      </c>
      <c r="F239" s="26"/>
      <c r="G239" s="26"/>
      <c r="H239" s="26"/>
      <c r="I239" s="24"/>
      <c r="J239" s="24"/>
      <c r="K239" s="24">
        <f t="shared" ref="K239" si="95">H239*J239</f>
        <v>0</v>
      </c>
    </row>
    <row r="240" spans="1:11" ht="36" customHeight="1">
      <c r="A240" s="27"/>
      <c r="B240" s="19" t="s">
        <v>480</v>
      </c>
      <c r="C240" s="19" t="s">
        <v>481</v>
      </c>
      <c r="D240" s="30"/>
      <c r="E240" s="28"/>
      <c r="F240" s="26"/>
      <c r="G240" s="26"/>
      <c r="H240" s="26"/>
      <c r="I240" s="24"/>
      <c r="J240" s="24"/>
      <c r="K240" s="24"/>
    </row>
    <row r="241" spans="1:11" ht="36">
      <c r="A241" s="27" t="s">
        <v>482</v>
      </c>
      <c r="B241" s="13" t="s">
        <v>483</v>
      </c>
      <c r="C241" s="13" t="s">
        <v>484</v>
      </c>
      <c r="D241" s="29" t="s">
        <v>21</v>
      </c>
      <c r="E241" s="28" t="s">
        <v>485</v>
      </c>
      <c r="F241" s="26"/>
      <c r="G241" s="26"/>
      <c r="H241" s="26"/>
      <c r="I241" s="24"/>
      <c r="J241" s="24"/>
      <c r="K241" s="24">
        <f t="shared" ref="K241" si="96">H241*J241</f>
        <v>0</v>
      </c>
    </row>
    <row r="242" spans="1:11" ht="54" customHeight="1">
      <c r="A242" s="27"/>
      <c r="B242" s="19" t="s">
        <v>486</v>
      </c>
      <c r="C242" s="19" t="s">
        <v>487</v>
      </c>
      <c r="D242" s="29"/>
      <c r="E242" s="28"/>
      <c r="F242" s="26"/>
      <c r="G242" s="26"/>
      <c r="H242" s="26"/>
      <c r="I242" s="24"/>
      <c r="J242" s="24"/>
      <c r="K242" s="24"/>
    </row>
    <row r="243" spans="1:11" ht="36">
      <c r="A243" s="27" t="s">
        <v>234</v>
      </c>
      <c r="B243" s="13" t="s">
        <v>488</v>
      </c>
      <c r="C243" s="13" t="s">
        <v>489</v>
      </c>
      <c r="D243" s="30" t="s">
        <v>474</v>
      </c>
      <c r="E243" s="28" t="s">
        <v>32</v>
      </c>
      <c r="F243" s="26"/>
      <c r="G243" s="26"/>
      <c r="H243" s="26"/>
      <c r="I243" s="24"/>
      <c r="J243" s="24"/>
      <c r="K243" s="24">
        <f t="shared" ref="K243" si="97">H243*J243</f>
        <v>0</v>
      </c>
    </row>
    <row r="244" spans="1:11" ht="36" customHeight="1">
      <c r="A244" s="27"/>
      <c r="B244" s="19" t="s">
        <v>490</v>
      </c>
      <c r="C244" s="19" t="s">
        <v>491</v>
      </c>
      <c r="D244" s="30"/>
      <c r="E244" s="28"/>
      <c r="F244" s="26"/>
      <c r="G244" s="26"/>
      <c r="H244" s="26"/>
      <c r="I244" s="24"/>
      <c r="J244" s="24"/>
      <c r="K244" s="24"/>
    </row>
    <row r="245" spans="1:11" ht="36">
      <c r="A245" s="27" t="s">
        <v>492</v>
      </c>
      <c r="B245" s="13" t="s">
        <v>493</v>
      </c>
      <c r="C245" s="13" t="s">
        <v>494</v>
      </c>
      <c r="D245" s="29" t="s">
        <v>21</v>
      </c>
      <c r="E245" s="28" t="s">
        <v>495</v>
      </c>
      <c r="F245" s="26"/>
      <c r="G245" s="26"/>
      <c r="H245" s="26"/>
      <c r="I245" s="24"/>
      <c r="J245" s="24"/>
      <c r="K245" s="24">
        <f t="shared" ref="K245" si="98">H245*J245</f>
        <v>0</v>
      </c>
    </row>
    <row r="246" spans="1:11" ht="36" customHeight="1">
      <c r="A246" s="27"/>
      <c r="B246" s="19" t="s">
        <v>496</v>
      </c>
      <c r="C246" s="19" t="s">
        <v>497</v>
      </c>
      <c r="D246" s="29"/>
      <c r="E246" s="28"/>
      <c r="F246" s="26"/>
      <c r="G246" s="26"/>
      <c r="H246" s="26"/>
      <c r="I246" s="24"/>
      <c r="J246" s="24"/>
      <c r="K246" s="24"/>
    </row>
    <row r="247" spans="1:11" ht="36">
      <c r="A247" s="27" t="s">
        <v>498</v>
      </c>
      <c r="B247" s="13" t="s">
        <v>461</v>
      </c>
      <c r="C247" s="13" t="s">
        <v>499</v>
      </c>
      <c r="D247" s="29" t="s">
        <v>26</v>
      </c>
      <c r="E247" s="28" t="s">
        <v>18</v>
      </c>
      <c r="F247" s="26"/>
      <c r="G247" s="26"/>
      <c r="H247" s="26"/>
      <c r="I247" s="24"/>
      <c r="J247" s="24"/>
      <c r="K247" s="24">
        <f t="shared" ref="K247" si="99">H247*J247</f>
        <v>0</v>
      </c>
    </row>
    <row r="248" spans="1:11" ht="36" customHeight="1">
      <c r="A248" s="27"/>
      <c r="B248" s="19" t="s">
        <v>463</v>
      </c>
      <c r="C248" s="19" t="s">
        <v>500</v>
      </c>
      <c r="D248" s="29"/>
      <c r="E248" s="28"/>
      <c r="F248" s="26"/>
      <c r="G248" s="26"/>
      <c r="H248" s="26"/>
      <c r="I248" s="24"/>
      <c r="J248" s="24"/>
      <c r="K248" s="24"/>
    </row>
    <row r="249" spans="1:11" ht="36">
      <c r="A249" s="27" t="s">
        <v>501</v>
      </c>
      <c r="B249" s="13" t="s">
        <v>466</v>
      </c>
      <c r="C249" s="13" t="s">
        <v>502</v>
      </c>
      <c r="D249" s="29" t="s">
        <v>21</v>
      </c>
      <c r="E249" s="28" t="s">
        <v>503</v>
      </c>
      <c r="F249" s="26"/>
      <c r="G249" s="26"/>
      <c r="H249" s="26"/>
      <c r="I249" s="24"/>
      <c r="J249" s="24"/>
      <c r="K249" s="24">
        <f t="shared" ref="K249" si="100">H249*J249</f>
        <v>0</v>
      </c>
    </row>
    <row r="250" spans="1:11" ht="36" customHeight="1">
      <c r="A250" s="27"/>
      <c r="B250" s="19" t="s">
        <v>469</v>
      </c>
      <c r="C250" s="19" t="s">
        <v>504</v>
      </c>
      <c r="D250" s="29"/>
      <c r="E250" s="28"/>
      <c r="F250" s="26"/>
      <c r="G250" s="26"/>
      <c r="H250" s="26"/>
      <c r="I250" s="24"/>
      <c r="J250" s="24"/>
      <c r="K250" s="24"/>
    </row>
    <row r="251" spans="1:11" ht="36.950000000000003" customHeight="1">
      <c r="A251" s="27" t="s">
        <v>505</v>
      </c>
      <c r="B251" s="13" t="s">
        <v>472</v>
      </c>
      <c r="C251" s="13" t="s">
        <v>506</v>
      </c>
      <c r="D251" s="30" t="s">
        <v>474</v>
      </c>
      <c r="E251" s="28" t="s">
        <v>18</v>
      </c>
      <c r="F251" s="26"/>
      <c r="G251" s="26"/>
      <c r="H251" s="26"/>
      <c r="I251" s="24"/>
      <c r="J251" s="24"/>
      <c r="K251" s="24">
        <f t="shared" ref="K251" si="101">H251*J251</f>
        <v>0</v>
      </c>
    </row>
    <row r="252" spans="1:11" ht="36" customHeight="1">
      <c r="A252" s="27"/>
      <c r="B252" s="19" t="s">
        <v>475</v>
      </c>
      <c r="C252" s="19" t="s">
        <v>507</v>
      </c>
      <c r="D252" s="30"/>
      <c r="E252" s="28"/>
      <c r="F252" s="26"/>
      <c r="G252" s="26"/>
      <c r="H252" s="26"/>
      <c r="I252" s="24"/>
      <c r="J252" s="24"/>
      <c r="K252" s="24"/>
    </row>
    <row r="253" spans="1:11" ht="36">
      <c r="A253" s="27" t="s">
        <v>508</v>
      </c>
      <c r="B253" s="13" t="s">
        <v>477</v>
      </c>
      <c r="C253" s="13" t="s">
        <v>509</v>
      </c>
      <c r="D253" s="30" t="s">
        <v>479</v>
      </c>
      <c r="E253" s="28" t="s">
        <v>32</v>
      </c>
      <c r="F253" s="26"/>
      <c r="G253" s="26"/>
      <c r="H253" s="26"/>
      <c r="I253" s="24"/>
      <c r="J253" s="24"/>
      <c r="K253" s="24">
        <f t="shared" ref="K253" si="102">H253*J253</f>
        <v>0</v>
      </c>
    </row>
    <row r="254" spans="1:11" ht="36" customHeight="1">
      <c r="A254" s="27"/>
      <c r="B254" s="19" t="s">
        <v>480</v>
      </c>
      <c r="C254" s="19" t="s">
        <v>510</v>
      </c>
      <c r="D254" s="30"/>
      <c r="E254" s="28"/>
      <c r="F254" s="26"/>
      <c r="G254" s="26"/>
      <c r="H254" s="26"/>
      <c r="I254" s="24"/>
      <c r="J254" s="24"/>
      <c r="K254" s="24"/>
    </row>
    <row r="255" spans="1:11" ht="36">
      <c r="A255" s="27" t="s">
        <v>511</v>
      </c>
      <c r="B255" s="13" t="s">
        <v>483</v>
      </c>
      <c r="C255" s="13" t="s">
        <v>512</v>
      </c>
      <c r="D255" s="29" t="s">
        <v>21</v>
      </c>
      <c r="E255" s="28" t="s">
        <v>468</v>
      </c>
      <c r="F255" s="26"/>
      <c r="G255" s="26"/>
      <c r="H255" s="26"/>
      <c r="I255" s="24"/>
      <c r="J255" s="24"/>
      <c r="K255" s="24">
        <f t="shared" ref="K255" si="103">H255*J255</f>
        <v>0</v>
      </c>
    </row>
    <row r="256" spans="1:11" ht="54" customHeight="1">
      <c r="A256" s="27"/>
      <c r="B256" s="19" t="s">
        <v>486</v>
      </c>
      <c r="C256" s="19" t="s">
        <v>513</v>
      </c>
      <c r="D256" s="29"/>
      <c r="E256" s="28"/>
      <c r="F256" s="26"/>
      <c r="G256" s="26"/>
      <c r="H256" s="26"/>
      <c r="I256" s="24"/>
      <c r="J256" s="24"/>
      <c r="K256" s="24"/>
    </row>
    <row r="257" spans="1:11" ht="36">
      <c r="A257" s="27" t="s">
        <v>514</v>
      </c>
      <c r="B257" s="13" t="s">
        <v>488</v>
      </c>
      <c r="C257" s="13" t="s">
        <v>489</v>
      </c>
      <c r="D257" s="30" t="s">
        <v>474</v>
      </c>
      <c r="E257" s="28" t="s">
        <v>18</v>
      </c>
      <c r="F257" s="26"/>
      <c r="G257" s="26"/>
      <c r="H257" s="26"/>
      <c r="I257" s="24"/>
      <c r="J257" s="24"/>
      <c r="K257" s="24">
        <f t="shared" ref="K257" si="104">H257*J257</f>
        <v>0</v>
      </c>
    </row>
    <row r="258" spans="1:11" ht="36" customHeight="1">
      <c r="A258" s="27"/>
      <c r="B258" s="19" t="s">
        <v>490</v>
      </c>
      <c r="C258" s="19" t="s">
        <v>491</v>
      </c>
      <c r="D258" s="30"/>
      <c r="E258" s="28"/>
      <c r="F258" s="26"/>
      <c r="G258" s="26"/>
      <c r="H258" s="26"/>
      <c r="I258" s="24"/>
      <c r="J258" s="24"/>
      <c r="K258" s="24"/>
    </row>
    <row r="259" spans="1:11" ht="36">
      <c r="A259" s="27" t="s">
        <v>515</v>
      </c>
      <c r="B259" s="13" t="s">
        <v>493</v>
      </c>
      <c r="C259" s="13" t="s">
        <v>494</v>
      </c>
      <c r="D259" s="29" t="s">
        <v>21</v>
      </c>
      <c r="E259" s="28" t="s">
        <v>516</v>
      </c>
      <c r="F259" s="26"/>
      <c r="G259" s="26"/>
      <c r="H259" s="26"/>
      <c r="I259" s="24"/>
      <c r="J259" s="24"/>
      <c r="K259" s="24">
        <f t="shared" ref="K259" si="105">H259*J259</f>
        <v>0</v>
      </c>
    </row>
    <row r="260" spans="1:11" ht="36" customHeight="1">
      <c r="A260" s="27"/>
      <c r="B260" s="19" t="s">
        <v>496</v>
      </c>
      <c r="C260" s="19" t="s">
        <v>497</v>
      </c>
      <c r="D260" s="29"/>
      <c r="E260" s="28"/>
      <c r="F260" s="26"/>
      <c r="G260" s="26"/>
      <c r="H260" s="26"/>
      <c r="I260" s="24"/>
      <c r="J260" s="24"/>
      <c r="K260" s="24"/>
    </row>
    <row r="261" spans="1:11" ht="36">
      <c r="A261" s="27" t="s">
        <v>517</v>
      </c>
      <c r="B261" s="13" t="s">
        <v>461</v>
      </c>
      <c r="C261" s="13" t="s">
        <v>518</v>
      </c>
      <c r="D261" s="29" t="s">
        <v>26</v>
      </c>
      <c r="E261" s="28" t="s">
        <v>18</v>
      </c>
      <c r="F261" s="26"/>
      <c r="G261" s="26"/>
      <c r="H261" s="26"/>
      <c r="I261" s="24"/>
      <c r="J261" s="24"/>
      <c r="K261" s="24">
        <f t="shared" ref="K261" si="106">H261*J261</f>
        <v>0</v>
      </c>
    </row>
    <row r="262" spans="1:11" ht="36" customHeight="1">
      <c r="A262" s="27"/>
      <c r="B262" s="19" t="s">
        <v>463</v>
      </c>
      <c r="C262" s="19" t="s">
        <v>519</v>
      </c>
      <c r="D262" s="29"/>
      <c r="E262" s="28"/>
      <c r="F262" s="26"/>
      <c r="G262" s="26"/>
      <c r="H262" s="26"/>
      <c r="I262" s="24"/>
      <c r="J262" s="24"/>
      <c r="K262" s="24"/>
    </row>
    <row r="263" spans="1:11" ht="36">
      <c r="A263" s="27" t="s">
        <v>520</v>
      </c>
      <c r="B263" s="13" t="s">
        <v>466</v>
      </c>
      <c r="C263" s="13" t="s">
        <v>502</v>
      </c>
      <c r="D263" s="29" t="s">
        <v>21</v>
      </c>
      <c r="E263" s="28" t="s">
        <v>503</v>
      </c>
      <c r="F263" s="26"/>
      <c r="G263" s="26"/>
      <c r="H263" s="26"/>
      <c r="I263" s="24"/>
      <c r="J263" s="24"/>
      <c r="K263" s="24">
        <f t="shared" ref="K263" si="107">H263*J263</f>
        <v>0</v>
      </c>
    </row>
    <row r="264" spans="1:11" ht="36" customHeight="1">
      <c r="A264" s="27"/>
      <c r="B264" s="19" t="s">
        <v>469</v>
      </c>
      <c r="C264" s="19" t="s">
        <v>504</v>
      </c>
      <c r="D264" s="29"/>
      <c r="E264" s="28"/>
      <c r="F264" s="26"/>
      <c r="G264" s="26"/>
      <c r="H264" s="26"/>
      <c r="I264" s="24"/>
      <c r="J264" s="24"/>
      <c r="K264" s="24"/>
    </row>
    <row r="265" spans="1:11" ht="36.950000000000003" customHeight="1">
      <c r="A265" s="27" t="s">
        <v>521</v>
      </c>
      <c r="B265" s="13" t="s">
        <v>472</v>
      </c>
      <c r="C265" s="13" t="s">
        <v>506</v>
      </c>
      <c r="D265" s="30" t="s">
        <v>474</v>
      </c>
      <c r="E265" s="28" t="s">
        <v>18</v>
      </c>
      <c r="F265" s="26"/>
      <c r="G265" s="26"/>
      <c r="H265" s="26"/>
      <c r="I265" s="24"/>
      <c r="J265" s="24"/>
      <c r="K265" s="24">
        <f t="shared" ref="K265" si="108">H265*J265</f>
        <v>0</v>
      </c>
    </row>
    <row r="266" spans="1:11" ht="36" customHeight="1">
      <c r="A266" s="27"/>
      <c r="B266" s="19" t="s">
        <v>475</v>
      </c>
      <c r="C266" s="19" t="s">
        <v>507</v>
      </c>
      <c r="D266" s="30"/>
      <c r="E266" s="28"/>
      <c r="F266" s="26"/>
      <c r="G266" s="26"/>
      <c r="H266" s="26"/>
      <c r="I266" s="24"/>
      <c r="J266" s="24"/>
      <c r="K266" s="24"/>
    </row>
    <row r="267" spans="1:11" ht="36">
      <c r="A267" s="27" t="s">
        <v>522</v>
      </c>
      <c r="B267" s="13" t="s">
        <v>477</v>
      </c>
      <c r="C267" s="13" t="s">
        <v>523</v>
      </c>
      <c r="D267" s="30" t="s">
        <v>479</v>
      </c>
      <c r="E267" s="28" t="s">
        <v>32</v>
      </c>
      <c r="F267" s="26"/>
      <c r="G267" s="26"/>
      <c r="H267" s="26"/>
      <c r="I267" s="24"/>
      <c r="J267" s="24"/>
      <c r="K267" s="24">
        <f t="shared" ref="K267" si="109">H267*J267</f>
        <v>0</v>
      </c>
    </row>
    <row r="268" spans="1:11" ht="36" customHeight="1">
      <c r="A268" s="27"/>
      <c r="B268" s="19" t="s">
        <v>480</v>
      </c>
      <c r="C268" s="19" t="s">
        <v>524</v>
      </c>
      <c r="D268" s="30"/>
      <c r="E268" s="28"/>
      <c r="F268" s="26"/>
      <c r="G268" s="26"/>
      <c r="H268" s="26"/>
      <c r="I268" s="24"/>
      <c r="J268" s="24"/>
      <c r="K268" s="24"/>
    </row>
    <row r="269" spans="1:11" ht="54">
      <c r="A269" s="27" t="s">
        <v>102</v>
      </c>
      <c r="B269" s="13" t="s">
        <v>525</v>
      </c>
      <c r="C269" s="13" t="s">
        <v>526</v>
      </c>
      <c r="D269" s="29" t="s">
        <v>21</v>
      </c>
      <c r="E269" s="28" t="s">
        <v>527</v>
      </c>
      <c r="F269" s="26"/>
      <c r="G269" s="26"/>
      <c r="H269" s="26"/>
      <c r="I269" s="24"/>
      <c r="J269" s="24"/>
      <c r="K269" s="24">
        <f t="shared" ref="K269" si="110">H269*J269</f>
        <v>0</v>
      </c>
    </row>
    <row r="270" spans="1:11" ht="54" customHeight="1">
      <c r="A270" s="27"/>
      <c r="B270" s="19" t="s">
        <v>528</v>
      </c>
      <c r="C270" s="19" t="s">
        <v>529</v>
      </c>
      <c r="D270" s="29"/>
      <c r="E270" s="28"/>
      <c r="F270" s="26"/>
      <c r="G270" s="26"/>
      <c r="H270" s="26"/>
      <c r="I270" s="24"/>
      <c r="J270" s="24"/>
      <c r="K270" s="24"/>
    </row>
    <row r="271" spans="1:11" ht="36">
      <c r="A271" s="27" t="s">
        <v>415</v>
      </c>
      <c r="B271" s="13" t="s">
        <v>488</v>
      </c>
      <c r="C271" s="13" t="s">
        <v>530</v>
      </c>
      <c r="D271" s="30" t="s">
        <v>474</v>
      </c>
      <c r="E271" s="28" t="s">
        <v>18</v>
      </c>
      <c r="F271" s="26"/>
      <c r="G271" s="26"/>
      <c r="H271" s="26"/>
      <c r="I271" s="24"/>
      <c r="J271" s="24"/>
      <c r="K271" s="24">
        <f t="shared" ref="K271" si="111">H271*J271</f>
        <v>0</v>
      </c>
    </row>
    <row r="272" spans="1:11" ht="36" customHeight="1">
      <c r="A272" s="27"/>
      <c r="B272" s="19" t="s">
        <v>490</v>
      </c>
      <c r="C272" s="19" t="s">
        <v>531</v>
      </c>
      <c r="D272" s="30"/>
      <c r="E272" s="28"/>
      <c r="F272" s="26"/>
      <c r="G272" s="26"/>
      <c r="H272" s="26"/>
      <c r="I272" s="24"/>
      <c r="J272" s="24"/>
      <c r="K272" s="24"/>
    </row>
    <row r="273" spans="1:11" ht="36">
      <c r="A273" s="27" t="s">
        <v>532</v>
      </c>
      <c r="B273" s="13" t="s">
        <v>493</v>
      </c>
      <c r="C273" s="13" t="s">
        <v>494</v>
      </c>
      <c r="D273" s="29" t="s">
        <v>21</v>
      </c>
      <c r="E273" s="28" t="s">
        <v>533</v>
      </c>
      <c r="F273" s="26"/>
      <c r="G273" s="26"/>
      <c r="H273" s="26"/>
      <c r="I273" s="24"/>
      <c r="J273" s="24"/>
      <c r="K273" s="24">
        <f t="shared" ref="K273" si="112">H273*J273</f>
        <v>0</v>
      </c>
    </row>
    <row r="274" spans="1:11" ht="36" customHeight="1">
      <c r="A274" s="27"/>
      <c r="B274" s="19" t="s">
        <v>496</v>
      </c>
      <c r="C274" s="19" t="s">
        <v>497</v>
      </c>
      <c r="D274" s="29"/>
      <c r="E274" s="28"/>
      <c r="F274" s="26"/>
      <c r="G274" s="26"/>
      <c r="H274" s="26"/>
      <c r="I274" s="24"/>
      <c r="J274" s="24"/>
      <c r="K274" s="24"/>
    </row>
    <row r="275" spans="1:11" ht="36">
      <c r="A275" s="27" t="s">
        <v>534</v>
      </c>
      <c r="B275" s="13" t="s">
        <v>461</v>
      </c>
      <c r="C275" s="13" t="s">
        <v>535</v>
      </c>
      <c r="D275" s="29" t="s">
        <v>26</v>
      </c>
      <c r="E275" s="28" t="s">
        <v>18</v>
      </c>
      <c r="F275" s="26"/>
      <c r="G275" s="26"/>
      <c r="H275" s="26"/>
      <c r="I275" s="24"/>
      <c r="J275" s="24"/>
      <c r="K275" s="24">
        <f t="shared" ref="K275" si="113">H275*J275</f>
        <v>0</v>
      </c>
    </row>
    <row r="276" spans="1:11" ht="36" customHeight="1">
      <c r="A276" s="27"/>
      <c r="B276" s="19" t="s">
        <v>463</v>
      </c>
      <c r="C276" s="19" t="s">
        <v>536</v>
      </c>
      <c r="D276" s="29"/>
      <c r="E276" s="28"/>
      <c r="F276" s="26"/>
      <c r="G276" s="26"/>
      <c r="H276" s="26"/>
      <c r="I276" s="24"/>
      <c r="J276" s="24"/>
      <c r="K276" s="24"/>
    </row>
    <row r="277" spans="1:11" ht="36">
      <c r="A277" s="27" t="s">
        <v>537</v>
      </c>
      <c r="B277" s="13" t="s">
        <v>466</v>
      </c>
      <c r="C277" s="13" t="s">
        <v>538</v>
      </c>
      <c r="D277" s="29" t="s">
        <v>21</v>
      </c>
      <c r="E277" s="28" t="s">
        <v>503</v>
      </c>
      <c r="F277" s="26"/>
      <c r="G277" s="26"/>
      <c r="H277" s="26"/>
      <c r="I277" s="24"/>
      <c r="J277" s="24"/>
      <c r="K277" s="24">
        <f t="shared" ref="K277" si="114">H277*J277</f>
        <v>0</v>
      </c>
    </row>
    <row r="278" spans="1:11" ht="36" customHeight="1">
      <c r="A278" s="27"/>
      <c r="B278" s="19" t="s">
        <v>469</v>
      </c>
      <c r="C278" s="19" t="s">
        <v>539</v>
      </c>
      <c r="D278" s="29"/>
      <c r="E278" s="28"/>
      <c r="F278" s="26"/>
      <c r="G278" s="26"/>
      <c r="H278" s="26"/>
      <c r="I278" s="24"/>
      <c r="J278" s="24"/>
      <c r="K278" s="24"/>
    </row>
    <row r="279" spans="1:11" ht="36.950000000000003" customHeight="1">
      <c r="A279" s="27" t="s">
        <v>540</v>
      </c>
      <c r="B279" s="13" t="s">
        <v>472</v>
      </c>
      <c r="C279" s="13" t="s">
        <v>541</v>
      </c>
      <c r="D279" s="30" t="s">
        <v>474</v>
      </c>
      <c r="E279" s="28" t="s">
        <v>18</v>
      </c>
      <c r="F279" s="26"/>
      <c r="G279" s="26"/>
      <c r="H279" s="26"/>
      <c r="I279" s="24"/>
      <c r="J279" s="24"/>
      <c r="K279" s="24">
        <f t="shared" ref="K279" si="115">H279*J279</f>
        <v>0</v>
      </c>
    </row>
    <row r="280" spans="1:11" ht="36" customHeight="1">
      <c r="A280" s="27"/>
      <c r="B280" s="19" t="s">
        <v>475</v>
      </c>
      <c r="C280" s="19" t="s">
        <v>542</v>
      </c>
      <c r="D280" s="30"/>
      <c r="E280" s="28"/>
      <c r="F280" s="26"/>
      <c r="G280" s="26"/>
      <c r="H280" s="26"/>
      <c r="I280" s="24"/>
      <c r="J280" s="24"/>
      <c r="K280" s="24"/>
    </row>
    <row r="281" spans="1:11" ht="18">
      <c r="A281" s="27" t="s">
        <v>543</v>
      </c>
      <c r="B281" s="13" t="s">
        <v>544</v>
      </c>
      <c r="C281" s="13" t="s">
        <v>545</v>
      </c>
      <c r="D281" s="29" t="s">
        <v>26</v>
      </c>
      <c r="E281" s="28" t="s">
        <v>18</v>
      </c>
      <c r="F281" s="26"/>
      <c r="G281" s="26"/>
      <c r="H281" s="26"/>
      <c r="I281" s="24"/>
      <c r="J281" s="24"/>
      <c r="K281" s="24">
        <f t="shared" ref="K281" si="116">H281*J281</f>
        <v>0</v>
      </c>
    </row>
    <row r="282" spans="1:11" ht="36" customHeight="1">
      <c r="A282" s="27"/>
      <c r="B282" s="19" t="s">
        <v>546</v>
      </c>
      <c r="C282" s="19" t="s">
        <v>547</v>
      </c>
      <c r="D282" s="29"/>
      <c r="E282" s="28"/>
      <c r="F282" s="26"/>
      <c r="G282" s="26"/>
      <c r="H282" s="26"/>
      <c r="I282" s="24"/>
      <c r="J282" s="24"/>
      <c r="K282" s="24"/>
    </row>
    <row r="283" spans="1:11" ht="36">
      <c r="A283" s="27" t="s">
        <v>548</v>
      </c>
      <c r="B283" s="13" t="s">
        <v>477</v>
      </c>
      <c r="C283" s="13" t="s">
        <v>549</v>
      </c>
      <c r="D283" s="30" t="s">
        <v>479</v>
      </c>
      <c r="E283" s="28" t="s">
        <v>18</v>
      </c>
      <c r="F283" s="26"/>
      <c r="G283" s="26"/>
      <c r="H283" s="26"/>
      <c r="I283" s="24"/>
      <c r="J283" s="24"/>
      <c r="K283" s="24">
        <f t="shared" ref="K283" si="117">H283*J283</f>
        <v>0</v>
      </c>
    </row>
    <row r="284" spans="1:11" ht="36" customHeight="1">
      <c r="A284" s="27"/>
      <c r="B284" s="19" t="s">
        <v>480</v>
      </c>
      <c r="C284" s="19" t="s">
        <v>550</v>
      </c>
      <c r="D284" s="30"/>
      <c r="E284" s="28"/>
      <c r="F284" s="26"/>
      <c r="G284" s="26"/>
      <c r="H284" s="26"/>
      <c r="I284" s="24"/>
      <c r="J284" s="24"/>
      <c r="K284" s="24"/>
    </row>
    <row r="285" spans="1:11" ht="36">
      <c r="A285" s="27" t="s">
        <v>551</v>
      </c>
      <c r="B285" s="13" t="s">
        <v>552</v>
      </c>
      <c r="C285" s="13" t="s">
        <v>553</v>
      </c>
      <c r="D285" s="29" t="s">
        <v>21</v>
      </c>
      <c r="E285" s="28" t="s">
        <v>554</v>
      </c>
      <c r="F285" s="26"/>
      <c r="G285" s="26"/>
      <c r="H285" s="26"/>
      <c r="I285" s="24"/>
      <c r="J285" s="24"/>
      <c r="K285" s="24">
        <f t="shared" ref="K285" si="118">H285*J285</f>
        <v>0</v>
      </c>
    </row>
    <row r="286" spans="1:11" ht="54" customHeight="1">
      <c r="A286" s="27"/>
      <c r="B286" s="19" t="s">
        <v>555</v>
      </c>
      <c r="C286" s="19" t="s">
        <v>556</v>
      </c>
      <c r="D286" s="29"/>
      <c r="E286" s="28"/>
      <c r="F286" s="26"/>
      <c r="G286" s="26"/>
      <c r="H286" s="26"/>
      <c r="I286" s="24"/>
      <c r="J286" s="24"/>
      <c r="K286" s="24"/>
    </row>
    <row r="287" spans="1:11" ht="36">
      <c r="A287" s="27" t="s">
        <v>557</v>
      </c>
      <c r="B287" s="13" t="s">
        <v>488</v>
      </c>
      <c r="C287" s="13" t="s">
        <v>558</v>
      </c>
      <c r="D287" s="30" t="s">
        <v>474</v>
      </c>
      <c r="E287" s="28" t="s">
        <v>18</v>
      </c>
      <c r="F287" s="26"/>
      <c r="G287" s="26"/>
      <c r="H287" s="26"/>
      <c r="I287" s="24"/>
      <c r="J287" s="24"/>
      <c r="K287" s="24">
        <f t="shared" ref="K287" si="119">H287*J287</f>
        <v>0</v>
      </c>
    </row>
    <row r="288" spans="1:11" ht="36" customHeight="1">
      <c r="A288" s="27"/>
      <c r="B288" s="19" t="s">
        <v>490</v>
      </c>
      <c r="C288" s="19" t="s">
        <v>559</v>
      </c>
      <c r="D288" s="30"/>
      <c r="E288" s="28"/>
      <c r="F288" s="26"/>
      <c r="G288" s="26"/>
      <c r="H288" s="26"/>
      <c r="I288" s="24"/>
      <c r="J288" s="24"/>
      <c r="K288" s="24"/>
    </row>
    <row r="289" spans="1:11" ht="54">
      <c r="A289" s="27" t="s">
        <v>560</v>
      </c>
      <c r="B289" s="13" t="s">
        <v>561</v>
      </c>
      <c r="C289" s="13" t="s">
        <v>494</v>
      </c>
      <c r="D289" s="29" t="s">
        <v>66</v>
      </c>
      <c r="E289" s="28" t="s">
        <v>52</v>
      </c>
      <c r="F289" s="26"/>
      <c r="G289" s="26"/>
      <c r="H289" s="26"/>
      <c r="I289" s="24"/>
      <c r="J289" s="24"/>
      <c r="K289" s="24">
        <f t="shared" ref="K289" si="120">H289*J289</f>
        <v>0</v>
      </c>
    </row>
    <row r="290" spans="1:11" ht="72" customHeight="1">
      <c r="A290" s="27"/>
      <c r="B290" s="19" t="s">
        <v>562</v>
      </c>
      <c r="C290" s="19" t="s">
        <v>497</v>
      </c>
      <c r="D290" s="29"/>
      <c r="E290" s="28"/>
      <c r="F290" s="26"/>
      <c r="G290" s="26"/>
      <c r="H290" s="26"/>
      <c r="I290" s="24"/>
      <c r="J290" s="24"/>
      <c r="K290" s="24"/>
    </row>
    <row r="291" spans="1:11" ht="36">
      <c r="A291" s="27" t="s">
        <v>563</v>
      </c>
      <c r="B291" s="13" t="s">
        <v>461</v>
      </c>
      <c r="C291" s="13" t="s">
        <v>564</v>
      </c>
      <c r="D291" s="29" t="s">
        <v>26</v>
      </c>
      <c r="E291" s="28" t="s">
        <v>18</v>
      </c>
      <c r="F291" s="26"/>
      <c r="G291" s="26"/>
      <c r="H291" s="26"/>
      <c r="I291" s="24"/>
      <c r="J291" s="24"/>
      <c r="K291" s="24">
        <f t="shared" ref="K291" si="121">H291*J291</f>
        <v>0</v>
      </c>
    </row>
    <row r="292" spans="1:11" ht="36" customHeight="1">
      <c r="A292" s="27"/>
      <c r="B292" s="19" t="s">
        <v>463</v>
      </c>
      <c r="C292" s="19" t="s">
        <v>565</v>
      </c>
      <c r="D292" s="29"/>
      <c r="E292" s="28"/>
      <c r="F292" s="26"/>
      <c r="G292" s="26"/>
      <c r="H292" s="26"/>
      <c r="I292" s="24"/>
      <c r="J292" s="24"/>
      <c r="K292" s="24"/>
    </row>
    <row r="293" spans="1:11" ht="36">
      <c r="A293" s="27" t="s">
        <v>566</v>
      </c>
      <c r="B293" s="13" t="s">
        <v>466</v>
      </c>
      <c r="C293" s="13" t="s">
        <v>538</v>
      </c>
      <c r="D293" s="29" t="s">
        <v>21</v>
      </c>
      <c r="E293" s="28" t="s">
        <v>503</v>
      </c>
      <c r="F293" s="26"/>
      <c r="G293" s="26"/>
      <c r="H293" s="26"/>
      <c r="I293" s="24"/>
      <c r="J293" s="24"/>
      <c r="K293" s="24">
        <f t="shared" ref="K293" si="122">H293*J293</f>
        <v>0</v>
      </c>
    </row>
    <row r="294" spans="1:11" ht="36" customHeight="1">
      <c r="A294" s="27"/>
      <c r="B294" s="19" t="s">
        <v>469</v>
      </c>
      <c r="C294" s="19" t="s">
        <v>539</v>
      </c>
      <c r="D294" s="29"/>
      <c r="E294" s="28"/>
      <c r="F294" s="26"/>
      <c r="G294" s="26"/>
      <c r="H294" s="26"/>
      <c r="I294" s="24"/>
      <c r="J294" s="24"/>
      <c r="K294" s="24"/>
    </row>
    <row r="295" spans="1:11" ht="36.950000000000003" customHeight="1">
      <c r="A295" s="27" t="s">
        <v>567</v>
      </c>
      <c r="B295" s="13" t="s">
        <v>472</v>
      </c>
      <c r="C295" s="13" t="s">
        <v>541</v>
      </c>
      <c r="D295" s="30" t="s">
        <v>474</v>
      </c>
      <c r="E295" s="28" t="s">
        <v>18</v>
      </c>
      <c r="F295" s="26"/>
      <c r="G295" s="26"/>
      <c r="H295" s="26"/>
      <c r="I295" s="24"/>
      <c r="J295" s="24"/>
      <c r="K295" s="24">
        <f t="shared" ref="K295" si="123">H295*J295</f>
        <v>0</v>
      </c>
    </row>
    <row r="296" spans="1:11" ht="36" customHeight="1">
      <c r="A296" s="27"/>
      <c r="B296" s="19" t="s">
        <v>475</v>
      </c>
      <c r="C296" s="19" t="s">
        <v>542</v>
      </c>
      <c r="D296" s="30"/>
      <c r="E296" s="28"/>
      <c r="F296" s="26"/>
      <c r="G296" s="26"/>
      <c r="H296" s="26"/>
      <c r="I296" s="24"/>
      <c r="J296" s="24"/>
      <c r="K296" s="24"/>
    </row>
    <row r="297" spans="1:11" ht="36">
      <c r="A297" s="27" t="s">
        <v>568</v>
      </c>
      <c r="B297" s="13" t="s">
        <v>477</v>
      </c>
      <c r="C297" s="13" t="s">
        <v>569</v>
      </c>
      <c r="D297" s="30" t="s">
        <v>479</v>
      </c>
      <c r="E297" s="28" t="s">
        <v>37</v>
      </c>
      <c r="F297" s="26"/>
      <c r="G297" s="26"/>
      <c r="H297" s="26"/>
      <c r="I297" s="24"/>
      <c r="J297" s="24"/>
      <c r="K297" s="24">
        <f t="shared" ref="K297" si="124">H297*J297</f>
        <v>0</v>
      </c>
    </row>
    <row r="298" spans="1:11" ht="36" customHeight="1">
      <c r="A298" s="27"/>
      <c r="B298" s="19" t="s">
        <v>480</v>
      </c>
      <c r="C298" s="19" t="s">
        <v>570</v>
      </c>
      <c r="D298" s="30"/>
      <c r="E298" s="28"/>
      <c r="F298" s="26"/>
      <c r="G298" s="26"/>
      <c r="H298" s="26"/>
      <c r="I298" s="24"/>
      <c r="J298" s="24"/>
      <c r="K298" s="24"/>
    </row>
    <row r="299" spans="1:11" ht="36">
      <c r="A299" s="27" t="s">
        <v>571</v>
      </c>
      <c r="B299" s="13" t="s">
        <v>483</v>
      </c>
      <c r="C299" s="13" t="s">
        <v>572</v>
      </c>
      <c r="D299" s="29" t="s">
        <v>21</v>
      </c>
      <c r="E299" s="28" t="s">
        <v>573</v>
      </c>
      <c r="F299" s="26"/>
      <c r="G299" s="26"/>
      <c r="H299" s="26"/>
      <c r="I299" s="24"/>
      <c r="J299" s="24"/>
      <c r="K299" s="24">
        <f t="shared" ref="K299" si="125">H299*J299</f>
        <v>0</v>
      </c>
    </row>
    <row r="300" spans="1:11" ht="54" customHeight="1">
      <c r="A300" s="27"/>
      <c r="B300" s="19" t="s">
        <v>486</v>
      </c>
      <c r="C300" s="19" t="s">
        <v>574</v>
      </c>
      <c r="D300" s="29"/>
      <c r="E300" s="28"/>
      <c r="F300" s="26"/>
      <c r="G300" s="26"/>
      <c r="H300" s="26"/>
      <c r="I300" s="24"/>
      <c r="J300" s="24"/>
      <c r="K300" s="24"/>
    </row>
    <row r="301" spans="1:11" ht="36">
      <c r="A301" s="27" t="s">
        <v>575</v>
      </c>
      <c r="B301" s="13" t="s">
        <v>488</v>
      </c>
      <c r="C301" s="13" t="s">
        <v>489</v>
      </c>
      <c r="D301" s="30" t="s">
        <v>474</v>
      </c>
      <c r="E301" s="28" t="s">
        <v>18</v>
      </c>
      <c r="F301" s="26"/>
      <c r="G301" s="26"/>
      <c r="H301" s="26"/>
      <c r="I301" s="24"/>
      <c r="J301" s="24"/>
      <c r="K301" s="24">
        <f t="shared" ref="K301" si="126">H301*J301</f>
        <v>0</v>
      </c>
    </row>
    <row r="302" spans="1:11" ht="36" customHeight="1">
      <c r="A302" s="27"/>
      <c r="B302" s="19" t="s">
        <v>490</v>
      </c>
      <c r="C302" s="19" t="s">
        <v>491</v>
      </c>
      <c r="D302" s="30"/>
      <c r="E302" s="28"/>
      <c r="F302" s="26"/>
      <c r="G302" s="26"/>
      <c r="H302" s="26"/>
      <c r="I302" s="24"/>
      <c r="J302" s="24"/>
      <c r="K302" s="24"/>
    </row>
    <row r="303" spans="1:11" ht="36">
      <c r="A303" s="27" t="s">
        <v>576</v>
      </c>
      <c r="B303" s="13" t="s">
        <v>493</v>
      </c>
      <c r="C303" s="13" t="s">
        <v>494</v>
      </c>
      <c r="D303" s="29" t="s">
        <v>21</v>
      </c>
      <c r="E303" s="28" t="s">
        <v>18</v>
      </c>
      <c r="F303" s="26"/>
      <c r="G303" s="26"/>
      <c r="H303" s="26"/>
      <c r="I303" s="24"/>
      <c r="J303" s="24"/>
      <c r="K303" s="24">
        <f t="shared" ref="K303" si="127">H303*J303</f>
        <v>0</v>
      </c>
    </row>
    <row r="304" spans="1:11" ht="36" customHeight="1">
      <c r="A304" s="27"/>
      <c r="B304" s="19" t="s">
        <v>496</v>
      </c>
      <c r="C304" s="19" t="s">
        <v>497</v>
      </c>
      <c r="D304" s="29"/>
      <c r="E304" s="28"/>
      <c r="F304" s="26"/>
      <c r="G304" s="26"/>
      <c r="H304" s="26"/>
      <c r="I304" s="24"/>
      <c r="J304" s="24"/>
      <c r="K304" s="24"/>
    </row>
    <row r="305" spans="1:11" ht="36">
      <c r="A305" s="27" t="s">
        <v>577</v>
      </c>
      <c r="B305" s="13" t="s">
        <v>461</v>
      </c>
      <c r="C305" s="13" t="s">
        <v>578</v>
      </c>
      <c r="D305" s="29" t="s">
        <v>26</v>
      </c>
      <c r="E305" s="28" t="s">
        <v>18</v>
      </c>
      <c r="F305" s="26"/>
      <c r="G305" s="26"/>
      <c r="H305" s="26"/>
      <c r="I305" s="24"/>
      <c r="J305" s="24"/>
      <c r="K305" s="24">
        <f t="shared" ref="K305" si="128">H305*J305</f>
        <v>0</v>
      </c>
    </row>
    <row r="306" spans="1:11" ht="36" customHeight="1">
      <c r="A306" s="27"/>
      <c r="B306" s="19" t="s">
        <v>463</v>
      </c>
      <c r="C306" s="19" t="s">
        <v>579</v>
      </c>
      <c r="D306" s="29"/>
      <c r="E306" s="28"/>
      <c r="F306" s="26"/>
      <c r="G306" s="26"/>
      <c r="H306" s="26"/>
      <c r="I306" s="24"/>
      <c r="J306" s="24"/>
      <c r="K306" s="24"/>
    </row>
    <row r="307" spans="1:11" ht="36">
      <c r="A307" s="27" t="s">
        <v>580</v>
      </c>
      <c r="B307" s="13" t="s">
        <v>466</v>
      </c>
      <c r="C307" s="13" t="s">
        <v>502</v>
      </c>
      <c r="D307" s="29" t="s">
        <v>21</v>
      </c>
      <c r="E307" s="28" t="s">
        <v>503</v>
      </c>
      <c r="F307" s="26"/>
      <c r="G307" s="26"/>
      <c r="H307" s="26"/>
      <c r="I307" s="24"/>
      <c r="J307" s="24"/>
      <c r="K307" s="24">
        <f t="shared" ref="K307" si="129">H307*J307</f>
        <v>0</v>
      </c>
    </row>
    <row r="308" spans="1:11" ht="36" customHeight="1">
      <c r="A308" s="27"/>
      <c r="B308" s="19" t="s">
        <v>469</v>
      </c>
      <c r="C308" s="19" t="s">
        <v>504</v>
      </c>
      <c r="D308" s="29"/>
      <c r="E308" s="28"/>
      <c r="F308" s="26"/>
      <c r="G308" s="26"/>
      <c r="H308" s="26"/>
      <c r="I308" s="24"/>
      <c r="J308" s="24"/>
      <c r="K308" s="24"/>
    </row>
    <row r="309" spans="1:11" ht="36.950000000000003" customHeight="1">
      <c r="A309" s="27" t="s">
        <v>581</v>
      </c>
      <c r="B309" s="13" t="s">
        <v>472</v>
      </c>
      <c r="C309" s="13" t="s">
        <v>506</v>
      </c>
      <c r="D309" s="30" t="s">
        <v>474</v>
      </c>
      <c r="E309" s="28" t="s">
        <v>18</v>
      </c>
      <c r="F309" s="26"/>
      <c r="G309" s="26"/>
      <c r="H309" s="26"/>
      <c r="I309" s="24"/>
      <c r="J309" s="24"/>
      <c r="K309" s="24">
        <f t="shared" ref="K309" si="130">H309*J309</f>
        <v>0</v>
      </c>
    </row>
    <row r="310" spans="1:11" ht="36" customHeight="1">
      <c r="A310" s="27"/>
      <c r="B310" s="19" t="s">
        <v>475</v>
      </c>
      <c r="C310" s="19" t="s">
        <v>507</v>
      </c>
      <c r="D310" s="30"/>
      <c r="E310" s="28"/>
      <c r="F310" s="26"/>
      <c r="G310" s="26"/>
      <c r="H310" s="26"/>
      <c r="I310" s="24"/>
      <c r="J310" s="24"/>
      <c r="K310" s="24"/>
    </row>
    <row r="311" spans="1:11" ht="36">
      <c r="A311" s="27" t="s">
        <v>582</v>
      </c>
      <c r="B311" s="13" t="s">
        <v>477</v>
      </c>
      <c r="C311" s="13" t="s">
        <v>583</v>
      </c>
      <c r="D311" s="30" t="s">
        <v>479</v>
      </c>
      <c r="E311" s="28" t="s">
        <v>32</v>
      </c>
      <c r="F311" s="26"/>
      <c r="G311" s="26"/>
      <c r="H311" s="26"/>
      <c r="I311" s="24"/>
      <c r="J311" s="24"/>
      <c r="K311" s="24">
        <f t="shared" ref="K311" si="131">H311*J311</f>
        <v>0</v>
      </c>
    </row>
    <row r="312" spans="1:11" ht="36" customHeight="1">
      <c r="A312" s="27"/>
      <c r="B312" s="19" t="s">
        <v>480</v>
      </c>
      <c r="C312" s="19" t="s">
        <v>584</v>
      </c>
      <c r="D312" s="30"/>
      <c r="E312" s="28"/>
      <c r="F312" s="26"/>
      <c r="G312" s="26"/>
      <c r="H312" s="26"/>
      <c r="I312" s="24"/>
      <c r="J312" s="24"/>
      <c r="K312" s="24"/>
    </row>
    <row r="313" spans="1:11" ht="36">
      <c r="A313" s="27" t="s">
        <v>585</v>
      </c>
      <c r="B313" s="13" t="s">
        <v>483</v>
      </c>
      <c r="C313" s="13" t="s">
        <v>586</v>
      </c>
      <c r="D313" s="29" t="s">
        <v>21</v>
      </c>
      <c r="E313" s="28" t="s">
        <v>28</v>
      </c>
      <c r="F313" s="26"/>
      <c r="G313" s="26"/>
      <c r="H313" s="26"/>
      <c r="I313" s="24"/>
      <c r="J313" s="24"/>
      <c r="K313" s="24">
        <f t="shared" ref="K313" si="132">H313*J313</f>
        <v>0</v>
      </c>
    </row>
    <row r="314" spans="1:11" ht="54" customHeight="1">
      <c r="A314" s="27"/>
      <c r="B314" s="19" t="s">
        <v>486</v>
      </c>
      <c r="C314" s="19" t="s">
        <v>587</v>
      </c>
      <c r="D314" s="29"/>
      <c r="E314" s="28"/>
      <c r="F314" s="26"/>
      <c r="G314" s="26"/>
      <c r="H314" s="26"/>
      <c r="I314" s="24"/>
      <c r="J314" s="24"/>
      <c r="K314" s="24"/>
    </row>
    <row r="315" spans="1:11" ht="36">
      <c r="A315" s="27" t="s">
        <v>588</v>
      </c>
      <c r="B315" s="13" t="s">
        <v>488</v>
      </c>
      <c r="C315" s="13" t="s">
        <v>489</v>
      </c>
      <c r="D315" s="30" t="s">
        <v>474</v>
      </c>
      <c r="E315" s="28" t="s">
        <v>18</v>
      </c>
      <c r="F315" s="26"/>
      <c r="G315" s="26"/>
      <c r="H315" s="26"/>
      <c r="I315" s="24"/>
      <c r="J315" s="24"/>
      <c r="K315" s="24">
        <f t="shared" ref="K315" si="133">H315*J315</f>
        <v>0</v>
      </c>
    </row>
    <row r="316" spans="1:11" ht="36" customHeight="1">
      <c r="A316" s="27"/>
      <c r="B316" s="19" t="s">
        <v>490</v>
      </c>
      <c r="C316" s="19" t="s">
        <v>491</v>
      </c>
      <c r="D316" s="30"/>
      <c r="E316" s="28"/>
      <c r="F316" s="26"/>
      <c r="G316" s="26"/>
      <c r="H316" s="26"/>
      <c r="I316" s="24"/>
      <c r="J316" s="24"/>
      <c r="K316" s="24"/>
    </row>
    <row r="317" spans="1:11" ht="36">
      <c r="A317" s="27" t="s">
        <v>589</v>
      </c>
      <c r="B317" s="13" t="s">
        <v>493</v>
      </c>
      <c r="C317" s="13" t="s">
        <v>494</v>
      </c>
      <c r="D317" s="29" t="s">
        <v>21</v>
      </c>
      <c r="E317" s="28" t="s">
        <v>516</v>
      </c>
      <c r="F317" s="26"/>
      <c r="G317" s="26"/>
      <c r="H317" s="26"/>
      <c r="I317" s="24"/>
      <c r="J317" s="24"/>
      <c r="K317" s="24">
        <f t="shared" ref="K317" si="134">H317*J317</f>
        <v>0</v>
      </c>
    </row>
    <row r="318" spans="1:11" ht="36" customHeight="1">
      <c r="A318" s="27"/>
      <c r="B318" s="19" t="s">
        <v>496</v>
      </c>
      <c r="C318" s="19" t="s">
        <v>497</v>
      </c>
      <c r="D318" s="29"/>
      <c r="E318" s="28"/>
      <c r="F318" s="26"/>
      <c r="G318" s="26"/>
      <c r="H318" s="26"/>
      <c r="I318" s="24"/>
      <c r="J318" s="24"/>
      <c r="K318" s="24"/>
    </row>
    <row r="319" spans="1:11" ht="36">
      <c r="A319" s="27" t="s">
        <v>590</v>
      </c>
      <c r="B319" s="13" t="s">
        <v>461</v>
      </c>
      <c r="C319" s="13" t="s">
        <v>591</v>
      </c>
      <c r="D319" s="29" t="s">
        <v>26</v>
      </c>
      <c r="E319" s="28" t="s">
        <v>18</v>
      </c>
      <c r="F319" s="26"/>
      <c r="G319" s="26"/>
      <c r="H319" s="26"/>
      <c r="I319" s="24"/>
      <c r="J319" s="24"/>
      <c r="K319" s="24">
        <f t="shared" ref="K319" si="135">H319*J319</f>
        <v>0</v>
      </c>
    </row>
    <row r="320" spans="1:11" ht="36" customHeight="1">
      <c r="A320" s="27"/>
      <c r="B320" s="19" t="s">
        <v>463</v>
      </c>
      <c r="C320" s="19" t="s">
        <v>592</v>
      </c>
      <c r="D320" s="29"/>
      <c r="E320" s="28"/>
      <c r="F320" s="26"/>
      <c r="G320" s="26"/>
      <c r="H320" s="26"/>
      <c r="I320" s="24"/>
      <c r="J320" s="24"/>
      <c r="K320" s="24"/>
    </row>
    <row r="321" spans="1:11" ht="36">
      <c r="A321" s="27" t="s">
        <v>593</v>
      </c>
      <c r="B321" s="13" t="s">
        <v>466</v>
      </c>
      <c r="C321" s="13" t="s">
        <v>594</v>
      </c>
      <c r="D321" s="29" t="s">
        <v>21</v>
      </c>
      <c r="E321" s="28" t="s">
        <v>503</v>
      </c>
      <c r="F321" s="26"/>
      <c r="G321" s="26"/>
      <c r="H321" s="26"/>
      <c r="I321" s="24"/>
      <c r="J321" s="24"/>
      <c r="K321" s="24">
        <f t="shared" ref="K321" si="136">H321*J321</f>
        <v>0</v>
      </c>
    </row>
    <row r="322" spans="1:11" ht="36" customHeight="1">
      <c r="A322" s="27"/>
      <c r="B322" s="19" t="s">
        <v>469</v>
      </c>
      <c r="C322" s="19" t="s">
        <v>595</v>
      </c>
      <c r="D322" s="29"/>
      <c r="E322" s="28"/>
      <c r="F322" s="26"/>
      <c r="G322" s="26"/>
      <c r="H322" s="26"/>
      <c r="I322" s="24"/>
      <c r="J322" s="24"/>
      <c r="K322" s="24"/>
    </row>
    <row r="323" spans="1:11" ht="36.950000000000003" customHeight="1">
      <c r="A323" s="27" t="s">
        <v>596</v>
      </c>
      <c r="B323" s="13" t="s">
        <v>472</v>
      </c>
      <c r="C323" s="13" t="s">
        <v>597</v>
      </c>
      <c r="D323" s="30" t="s">
        <v>474</v>
      </c>
      <c r="E323" s="28" t="s">
        <v>18</v>
      </c>
      <c r="F323" s="26"/>
      <c r="G323" s="26"/>
      <c r="H323" s="26"/>
      <c r="I323" s="24"/>
      <c r="J323" s="24"/>
      <c r="K323" s="24">
        <f t="shared" ref="K323" si="137">H323*J323</f>
        <v>0</v>
      </c>
    </row>
    <row r="324" spans="1:11" ht="36" customHeight="1">
      <c r="A324" s="27"/>
      <c r="B324" s="19" t="s">
        <v>475</v>
      </c>
      <c r="C324" s="19" t="s">
        <v>598</v>
      </c>
      <c r="D324" s="30"/>
      <c r="E324" s="28"/>
      <c r="F324" s="26"/>
      <c r="G324" s="26"/>
      <c r="H324" s="26"/>
      <c r="I324" s="24"/>
      <c r="J324" s="24"/>
      <c r="K324" s="24"/>
    </row>
    <row r="325" spans="1:11" ht="36">
      <c r="A325" s="27" t="s">
        <v>599</v>
      </c>
      <c r="B325" s="13" t="s">
        <v>477</v>
      </c>
      <c r="C325" s="13" t="s">
        <v>600</v>
      </c>
      <c r="D325" s="30" t="s">
        <v>479</v>
      </c>
      <c r="E325" s="28" t="s">
        <v>64</v>
      </c>
      <c r="F325" s="26"/>
      <c r="G325" s="26"/>
      <c r="H325" s="26"/>
      <c r="I325" s="24"/>
      <c r="J325" s="24"/>
      <c r="K325" s="24">
        <f t="shared" ref="K325" si="138">H325*J325</f>
        <v>0</v>
      </c>
    </row>
    <row r="326" spans="1:11" ht="36" customHeight="1">
      <c r="A326" s="27"/>
      <c r="B326" s="19" t="s">
        <v>480</v>
      </c>
      <c r="C326" s="19" t="s">
        <v>601</v>
      </c>
      <c r="D326" s="30"/>
      <c r="E326" s="28"/>
      <c r="F326" s="26"/>
      <c r="G326" s="26"/>
      <c r="H326" s="26"/>
      <c r="I326" s="24"/>
      <c r="J326" s="24"/>
      <c r="K326" s="24"/>
    </row>
    <row r="327" spans="1:11" ht="54">
      <c r="A327" s="27" t="s">
        <v>602</v>
      </c>
      <c r="B327" s="13" t="s">
        <v>525</v>
      </c>
      <c r="C327" s="13" t="s">
        <v>603</v>
      </c>
      <c r="D327" s="29" t="s">
        <v>21</v>
      </c>
      <c r="E327" s="28" t="s">
        <v>604</v>
      </c>
      <c r="F327" s="26"/>
      <c r="G327" s="26"/>
      <c r="H327" s="26"/>
      <c r="I327" s="24"/>
      <c r="J327" s="24"/>
      <c r="K327" s="24">
        <f t="shared" ref="K327" si="139">H327*J327</f>
        <v>0</v>
      </c>
    </row>
    <row r="328" spans="1:11" ht="54" customHeight="1">
      <c r="A328" s="27"/>
      <c r="B328" s="19" t="s">
        <v>528</v>
      </c>
      <c r="C328" s="19" t="s">
        <v>605</v>
      </c>
      <c r="D328" s="29"/>
      <c r="E328" s="28"/>
      <c r="F328" s="26"/>
      <c r="G328" s="26"/>
      <c r="H328" s="26"/>
      <c r="I328" s="24"/>
      <c r="J328" s="24"/>
      <c r="K328" s="24"/>
    </row>
    <row r="329" spans="1:11" ht="54">
      <c r="A329" s="27" t="s">
        <v>606</v>
      </c>
      <c r="B329" s="13" t="s">
        <v>607</v>
      </c>
      <c r="C329" s="13" t="s">
        <v>608</v>
      </c>
      <c r="D329" s="29" t="s">
        <v>21</v>
      </c>
      <c r="E329" s="28" t="s">
        <v>609</v>
      </c>
      <c r="F329" s="26"/>
      <c r="G329" s="26"/>
      <c r="H329" s="26"/>
      <c r="I329" s="24"/>
      <c r="J329" s="24"/>
      <c r="K329" s="24">
        <f t="shared" ref="K329" si="140">H329*J329</f>
        <v>0</v>
      </c>
    </row>
    <row r="330" spans="1:11" ht="54" customHeight="1">
      <c r="A330" s="27"/>
      <c r="B330" s="19" t="s">
        <v>610</v>
      </c>
      <c r="C330" s="19" t="s">
        <v>611</v>
      </c>
      <c r="D330" s="29"/>
      <c r="E330" s="28"/>
      <c r="F330" s="26"/>
      <c r="G330" s="26"/>
      <c r="H330" s="26"/>
      <c r="I330" s="24"/>
      <c r="J330" s="24"/>
      <c r="K330" s="24"/>
    </row>
    <row r="331" spans="1:11" ht="36">
      <c r="A331" s="27" t="s">
        <v>612</v>
      </c>
      <c r="B331" s="13" t="s">
        <v>488</v>
      </c>
      <c r="C331" s="13" t="s">
        <v>613</v>
      </c>
      <c r="D331" s="30" t="s">
        <v>474</v>
      </c>
      <c r="E331" s="28" t="s">
        <v>18</v>
      </c>
      <c r="F331" s="26"/>
      <c r="G331" s="26"/>
      <c r="H331" s="26"/>
      <c r="I331" s="24"/>
      <c r="J331" s="24"/>
      <c r="K331" s="24">
        <f t="shared" ref="K331" si="141">H331*J331</f>
        <v>0</v>
      </c>
    </row>
    <row r="332" spans="1:11" ht="36" customHeight="1">
      <c r="A332" s="27"/>
      <c r="B332" s="19" t="s">
        <v>490</v>
      </c>
      <c r="C332" s="19" t="s">
        <v>614</v>
      </c>
      <c r="D332" s="30"/>
      <c r="E332" s="28"/>
      <c r="F332" s="26"/>
      <c r="G332" s="26"/>
      <c r="H332" s="26"/>
      <c r="I332" s="24"/>
      <c r="J332" s="24"/>
      <c r="K332" s="24"/>
    </row>
    <row r="333" spans="1:11" ht="36">
      <c r="A333" s="27" t="s">
        <v>615</v>
      </c>
      <c r="B333" s="13" t="s">
        <v>616</v>
      </c>
      <c r="C333" s="13" t="s">
        <v>617</v>
      </c>
      <c r="D333" s="30" t="s">
        <v>474</v>
      </c>
      <c r="E333" s="28" t="s">
        <v>24</v>
      </c>
      <c r="F333" s="26"/>
      <c r="G333" s="26"/>
      <c r="H333" s="26"/>
      <c r="I333" s="24"/>
      <c r="J333" s="24"/>
      <c r="K333" s="24">
        <f t="shared" ref="K333" si="142">H333*J333</f>
        <v>0</v>
      </c>
    </row>
    <row r="334" spans="1:11" ht="36" customHeight="1">
      <c r="A334" s="27"/>
      <c r="B334" s="19" t="s">
        <v>618</v>
      </c>
      <c r="C334" s="19" t="s">
        <v>619</v>
      </c>
      <c r="D334" s="30"/>
      <c r="E334" s="28"/>
      <c r="F334" s="26"/>
      <c r="G334" s="26"/>
      <c r="H334" s="26"/>
      <c r="I334" s="24"/>
      <c r="J334" s="24"/>
      <c r="K334" s="24"/>
    </row>
    <row r="335" spans="1:11" ht="36">
      <c r="A335" s="27" t="s">
        <v>620</v>
      </c>
      <c r="B335" s="13" t="s">
        <v>493</v>
      </c>
      <c r="C335" s="13" t="s">
        <v>494</v>
      </c>
      <c r="D335" s="29" t="s">
        <v>21</v>
      </c>
      <c r="E335" s="28" t="s">
        <v>621</v>
      </c>
      <c r="F335" s="26"/>
      <c r="G335" s="26"/>
      <c r="H335" s="26"/>
      <c r="I335" s="24"/>
      <c r="J335" s="24"/>
      <c r="K335" s="24">
        <f t="shared" ref="K335" si="143">H335*J335</f>
        <v>0</v>
      </c>
    </row>
    <row r="336" spans="1:11" ht="36" customHeight="1">
      <c r="A336" s="27"/>
      <c r="B336" s="19" t="s">
        <v>496</v>
      </c>
      <c r="C336" s="19" t="s">
        <v>497</v>
      </c>
      <c r="D336" s="29"/>
      <c r="E336" s="28"/>
      <c r="F336" s="26"/>
      <c r="G336" s="26"/>
      <c r="H336" s="26"/>
      <c r="I336" s="24"/>
      <c r="J336" s="24"/>
      <c r="K336" s="24"/>
    </row>
    <row r="337" spans="1:11" ht="36">
      <c r="A337" s="27" t="s">
        <v>622</v>
      </c>
      <c r="B337" s="13" t="s">
        <v>461</v>
      </c>
      <c r="C337" s="13" t="s">
        <v>623</v>
      </c>
      <c r="D337" s="29" t="s">
        <v>26</v>
      </c>
      <c r="E337" s="28" t="s">
        <v>18</v>
      </c>
      <c r="F337" s="26"/>
      <c r="G337" s="26"/>
      <c r="H337" s="26"/>
      <c r="I337" s="24"/>
      <c r="J337" s="24"/>
      <c r="K337" s="24">
        <f t="shared" ref="K337" si="144">H337*J337</f>
        <v>0</v>
      </c>
    </row>
    <row r="338" spans="1:11" ht="36" customHeight="1">
      <c r="A338" s="27"/>
      <c r="B338" s="19" t="s">
        <v>463</v>
      </c>
      <c r="C338" s="19" t="s">
        <v>624</v>
      </c>
      <c r="D338" s="29"/>
      <c r="E338" s="28"/>
      <c r="F338" s="26"/>
      <c r="G338" s="26"/>
      <c r="H338" s="26"/>
      <c r="I338" s="24"/>
      <c r="J338" s="24"/>
      <c r="K338" s="24"/>
    </row>
    <row r="339" spans="1:11" ht="36">
      <c r="A339" s="27" t="s">
        <v>625</v>
      </c>
      <c r="B339" s="13" t="s">
        <v>466</v>
      </c>
      <c r="C339" s="13" t="s">
        <v>538</v>
      </c>
      <c r="D339" s="29" t="s">
        <v>21</v>
      </c>
      <c r="E339" s="28" t="s">
        <v>503</v>
      </c>
      <c r="F339" s="26"/>
      <c r="G339" s="26"/>
      <c r="H339" s="26"/>
      <c r="I339" s="24"/>
      <c r="J339" s="24"/>
      <c r="K339" s="24">
        <f t="shared" ref="K339" si="145">H339*J339</f>
        <v>0</v>
      </c>
    </row>
    <row r="340" spans="1:11" ht="36" customHeight="1">
      <c r="A340" s="27"/>
      <c r="B340" s="19" t="s">
        <v>469</v>
      </c>
      <c r="C340" s="19" t="s">
        <v>539</v>
      </c>
      <c r="D340" s="29"/>
      <c r="E340" s="28"/>
      <c r="F340" s="26"/>
      <c r="G340" s="26"/>
      <c r="H340" s="26"/>
      <c r="I340" s="24"/>
      <c r="J340" s="24"/>
      <c r="K340" s="24"/>
    </row>
    <row r="341" spans="1:11" ht="36.950000000000003" customHeight="1">
      <c r="A341" s="27" t="s">
        <v>626</v>
      </c>
      <c r="B341" s="13" t="s">
        <v>472</v>
      </c>
      <c r="C341" s="13" t="s">
        <v>541</v>
      </c>
      <c r="D341" s="30" t="s">
        <v>474</v>
      </c>
      <c r="E341" s="28" t="s">
        <v>18</v>
      </c>
      <c r="F341" s="26"/>
      <c r="G341" s="26"/>
      <c r="H341" s="26"/>
      <c r="I341" s="24"/>
      <c r="J341" s="24"/>
      <c r="K341" s="24">
        <f t="shared" ref="K341" si="146">H341*J341</f>
        <v>0</v>
      </c>
    </row>
    <row r="342" spans="1:11" ht="36" customHeight="1">
      <c r="A342" s="27"/>
      <c r="B342" s="19" t="s">
        <v>475</v>
      </c>
      <c r="C342" s="19" t="s">
        <v>627</v>
      </c>
      <c r="D342" s="30"/>
      <c r="E342" s="28"/>
      <c r="F342" s="26"/>
      <c r="G342" s="26"/>
      <c r="H342" s="26"/>
      <c r="I342" s="24"/>
      <c r="J342" s="24"/>
      <c r="K342" s="24"/>
    </row>
    <row r="343" spans="1:11" ht="36">
      <c r="A343" s="27" t="s">
        <v>628</v>
      </c>
      <c r="B343" s="13" t="s">
        <v>477</v>
      </c>
      <c r="C343" s="13" t="s">
        <v>549</v>
      </c>
      <c r="D343" s="30" t="s">
        <v>479</v>
      </c>
      <c r="E343" s="28" t="s">
        <v>18</v>
      </c>
      <c r="F343" s="26"/>
      <c r="G343" s="26"/>
      <c r="H343" s="26"/>
      <c r="I343" s="24"/>
      <c r="J343" s="24"/>
      <c r="K343" s="24">
        <f t="shared" ref="K343" si="147">H343*J343</f>
        <v>0</v>
      </c>
    </row>
    <row r="344" spans="1:11" ht="36" customHeight="1">
      <c r="A344" s="27"/>
      <c r="B344" s="19" t="s">
        <v>480</v>
      </c>
      <c r="C344" s="19" t="s">
        <v>550</v>
      </c>
      <c r="D344" s="30"/>
      <c r="E344" s="28"/>
      <c r="F344" s="26"/>
      <c r="G344" s="26"/>
      <c r="H344" s="26"/>
      <c r="I344" s="24"/>
      <c r="J344" s="24"/>
      <c r="K344" s="24"/>
    </row>
    <row r="345" spans="1:11" ht="18">
      <c r="A345" s="27" t="s">
        <v>629</v>
      </c>
      <c r="B345" s="13" t="s">
        <v>630</v>
      </c>
      <c r="C345" s="13" t="s">
        <v>545</v>
      </c>
      <c r="D345" s="29" t="s">
        <v>26</v>
      </c>
      <c r="E345" s="28" t="s">
        <v>18</v>
      </c>
      <c r="F345" s="26"/>
      <c r="G345" s="26"/>
      <c r="H345" s="26"/>
      <c r="I345" s="24"/>
      <c r="J345" s="24"/>
      <c r="K345" s="24">
        <f t="shared" ref="K345" si="148">H345*J345</f>
        <v>0</v>
      </c>
    </row>
    <row r="346" spans="1:11" ht="36" customHeight="1">
      <c r="A346" s="27"/>
      <c r="B346" s="19" t="s">
        <v>631</v>
      </c>
      <c r="C346" s="19" t="s">
        <v>547</v>
      </c>
      <c r="D346" s="29"/>
      <c r="E346" s="28"/>
      <c r="F346" s="26"/>
      <c r="G346" s="26"/>
      <c r="H346" s="26"/>
      <c r="I346" s="24"/>
      <c r="J346" s="24"/>
      <c r="K346" s="24"/>
    </row>
    <row r="347" spans="1:11" ht="36">
      <c r="A347" s="27" t="s">
        <v>632</v>
      </c>
      <c r="B347" s="13" t="s">
        <v>552</v>
      </c>
      <c r="C347" s="13" t="s">
        <v>633</v>
      </c>
      <c r="D347" s="29" t="s">
        <v>21</v>
      </c>
      <c r="E347" s="28" t="s">
        <v>634</v>
      </c>
      <c r="F347" s="26"/>
      <c r="G347" s="26"/>
      <c r="H347" s="26"/>
      <c r="I347" s="24"/>
      <c r="J347" s="24"/>
      <c r="K347" s="24">
        <f t="shared" ref="K347" si="149">H347*J347</f>
        <v>0</v>
      </c>
    </row>
    <row r="348" spans="1:11" ht="54" customHeight="1">
      <c r="A348" s="27"/>
      <c r="B348" s="19" t="s">
        <v>555</v>
      </c>
      <c r="C348" s="19" t="s">
        <v>635</v>
      </c>
      <c r="D348" s="29"/>
      <c r="E348" s="28"/>
      <c r="F348" s="26"/>
      <c r="G348" s="26"/>
      <c r="H348" s="26"/>
      <c r="I348" s="24"/>
      <c r="J348" s="24"/>
      <c r="K348" s="24"/>
    </row>
    <row r="349" spans="1:11" ht="36">
      <c r="A349" s="27" t="s">
        <v>636</v>
      </c>
      <c r="B349" s="13" t="s">
        <v>488</v>
      </c>
      <c r="C349" s="13" t="s">
        <v>558</v>
      </c>
      <c r="D349" s="30" t="s">
        <v>474</v>
      </c>
      <c r="E349" s="28" t="s">
        <v>18</v>
      </c>
      <c r="F349" s="26"/>
      <c r="G349" s="26"/>
      <c r="H349" s="26"/>
      <c r="I349" s="24"/>
      <c r="J349" s="24"/>
      <c r="K349" s="24">
        <f t="shared" ref="K349" si="150">H349*J349</f>
        <v>0</v>
      </c>
    </row>
    <row r="350" spans="1:11" ht="36" customHeight="1">
      <c r="A350" s="27"/>
      <c r="B350" s="19" t="s">
        <v>490</v>
      </c>
      <c r="C350" s="19" t="s">
        <v>559</v>
      </c>
      <c r="D350" s="30"/>
      <c r="E350" s="28"/>
      <c r="F350" s="26"/>
      <c r="G350" s="26"/>
      <c r="H350" s="26"/>
      <c r="I350" s="24"/>
      <c r="J350" s="24"/>
      <c r="K350" s="24"/>
    </row>
    <row r="351" spans="1:11" ht="54">
      <c r="A351" s="27" t="s">
        <v>637</v>
      </c>
      <c r="B351" s="13" t="s">
        <v>561</v>
      </c>
      <c r="C351" s="13" t="s">
        <v>638</v>
      </c>
      <c r="D351" s="29" t="s">
        <v>66</v>
      </c>
      <c r="E351" s="28" t="s">
        <v>41</v>
      </c>
      <c r="F351" s="26"/>
      <c r="G351" s="26"/>
      <c r="H351" s="26"/>
      <c r="I351" s="24"/>
      <c r="J351" s="24"/>
      <c r="K351" s="24">
        <f t="shared" ref="K351" si="151">H351*J351</f>
        <v>0</v>
      </c>
    </row>
    <row r="352" spans="1:11" ht="54" customHeight="1">
      <c r="A352" s="27"/>
      <c r="B352" s="19" t="s">
        <v>639</v>
      </c>
      <c r="C352" s="19" t="s">
        <v>640</v>
      </c>
      <c r="D352" s="29"/>
      <c r="E352" s="28"/>
      <c r="F352" s="26"/>
      <c r="G352" s="26"/>
      <c r="H352" s="26"/>
      <c r="I352" s="24"/>
      <c r="J352" s="24"/>
      <c r="K352" s="24"/>
    </row>
    <row r="353" spans="1:11" ht="36">
      <c r="A353" s="27" t="s">
        <v>641</v>
      </c>
      <c r="B353" s="13" t="s">
        <v>461</v>
      </c>
      <c r="C353" s="13" t="s">
        <v>642</v>
      </c>
      <c r="D353" s="29" t="s">
        <v>26</v>
      </c>
      <c r="E353" s="28" t="s">
        <v>18</v>
      </c>
      <c r="F353" s="26"/>
      <c r="G353" s="26"/>
      <c r="H353" s="26"/>
      <c r="I353" s="24"/>
      <c r="J353" s="24"/>
      <c r="K353" s="24">
        <f t="shared" ref="K353" si="152">H353*J353</f>
        <v>0</v>
      </c>
    </row>
    <row r="354" spans="1:11" ht="36" customHeight="1">
      <c r="A354" s="27"/>
      <c r="B354" s="19" t="s">
        <v>463</v>
      </c>
      <c r="C354" s="19" t="s">
        <v>643</v>
      </c>
      <c r="D354" s="29"/>
      <c r="E354" s="28"/>
      <c r="F354" s="26"/>
      <c r="G354" s="26"/>
      <c r="H354" s="26"/>
      <c r="I354" s="24"/>
      <c r="J354" s="24"/>
      <c r="K354" s="24"/>
    </row>
    <row r="355" spans="1:11" ht="36">
      <c r="A355" s="27" t="s">
        <v>644</v>
      </c>
      <c r="B355" s="13" t="s">
        <v>466</v>
      </c>
      <c r="C355" s="13" t="s">
        <v>538</v>
      </c>
      <c r="D355" s="29" t="s">
        <v>21</v>
      </c>
      <c r="E355" s="28" t="s">
        <v>503</v>
      </c>
      <c r="F355" s="26"/>
      <c r="G355" s="26"/>
      <c r="H355" s="26"/>
      <c r="I355" s="24"/>
      <c r="J355" s="24"/>
      <c r="K355" s="24">
        <f t="shared" ref="K355" si="153">H355*J355</f>
        <v>0</v>
      </c>
    </row>
    <row r="356" spans="1:11" ht="36" customHeight="1">
      <c r="A356" s="27"/>
      <c r="B356" s="19" t="s">
        <v>469</v>
      </c>
      <c r="C356" s="19" t="s">
        <v>539</v>
      </c>
      <c r="D356" s="29"/>
      <c r="E356" s="28"/>
      <c r="F356" s="26"/>
      <c r="G356" s="26"/>
      <c r="H356" s="26"/>
      <c r="I356" s="24"/>
      <c r="J356" s="24"/>
      <c r="K356" s="24"/>
    </row>
    <row r="357" spans="1:11" ht="36.950000000000003" customHeight="1">
      <c r="A357" s="27" t="s">
        <v>307</v>
      </c>
      <c r="B357" s="13" t="s">
        <v>472</v>
      </c>
      <c r="C357" s="13" t="s">
        <v>541</v>
      </c>
      <c r="D357" s="30" t="s">
        <v>474</v>
      </c>
      <c r="E357" s="28" t="s">
        <v>18</v>
      </c>
      <c r="F357" s="26"/>
      <c r="G357" s="26"/>
      <c r="H357" s="26"/>
      <c r="I357" s="24"/>
      <c r="J357" s="24"/>
      <c r="K357" s="24">
        <f t="shared" ref="K357" si="154">H357*J357</f>
        <v>0</v>
      </c>
    </row>
    <row r="358" spans="1:11" ht="36" customHeight="1">
      <c r="A358" s="27"/>
      <c r="B358" s="19" t="s">
        <v>475</v>
      </c>
      <c r="C358" s="19" t="s">
        <v>627</v>
      </c>
      <c r="D358" s="30"/>
      <c r="E358" s="28"/>
      <c r="F358" s="26"/>
      <c r="G358" s="26"/>
      <c r="H358" s="26"/>
      <c r="I358" s="24"/>
      <c r="J358" s="24"/>
      <c r="K358" s="24"/>
    </row>
    <row r="359" spans="1:11" ht="36">
      <c r="A359" s="27" t="s">
        <v>645</v>
      </c>
      <c r="B359" s="13" t="s">
        <v>477</v>
      </c>
      <c r="C359" s="13" t="s">
        <v>549</v>
      </c>
      <c r="D359" s="30" t="s">
        <v>479</v>
      </c>
      <c r="E359" s="28" t="s">
        <v>18</v>
      </c>
      <c r="F359" s="26"/>
      <c r="G359" s="26"/>
      <c r="H359" s="26"/>
      <c r="I359" s="24"/>
      <c r="J359" s="24"/>
      <c r="K359" s="24">
        <f t="shared" ref="K359" si="155">H359*J359</f>
        <v>0</v>
      </c>
    </row>
    <row r="360" spans="1:11" ht="36" customHeight="1">
      <c r="A360" s="27"/>
      <c r="B360" s="19" t="s">
        <v>480</v>
      </c>
      <c r="C360" s="19" t="s">
        <v>550</v>
      </c>
      <c r="D360" s="30"/>
      <c r="E360" s="28"/>
      <c r="F360" s="26"/>
      <c r="G360" s="26"/>
      <c r="H360" s="26"/>
      <c r="I360" s="24"/>
      <c r="J360" s="24"/>
      <c r="K360" s="24"/>
    </row>
    <row r="361" spans="1:11" ht="18">
      <c r="A361" s="27" t="s">
        <v>646</v>
      </c>
      <c r="B361" s="13" t="s">
        <v>630</v>
      </c>
      <c r="C361" s="13" t="s">
        <v>545</v>
      </c>
      <c r="D361" s="29" t="s">
        <v>26</v>
      </c>
      <c r="E361" s="28" t="s">
        <v>18</v>
      </c>
      <c r="F361" s="26"/>
      <c r="G361" s="26"/>
      <c r="H361" s="26"/>
      <c r="I361" s="24"/>
      <c r="J361" s="24"/>
      <c r="K361" s="24">
        <f t="shared" ref="K361" si="156">H361*J361</f>
        <v>0</v>
      </c>
    </row>
    <row r="362" spans="1:11" ht="36" customHeight="1">
      <c r="A362" s="27"/>
      <c r="B362" s="19" t="s">
        <v>631</v>
      </c>
      <c r="C362" s="19" t="s">
        <v>547</v>
      </c>
      <c r="D362" s="29"/>
      <c r="E362" s="28"/>
      <c r="F362" s="26"/>
      <c r="G362" s="26"/>
      <c r="H362" s="26"/>
      <c r="I362" s="24"/>
      <c r="J362" s="24"/>
      <c r="K362" s="24"/>
    </row>
    <row r="363" spans="1:11" ht="36">
      <c r="A363" s="27" t="s">
        <v>647</v>
      </c>
      <c r="B363" s="13" t="s">
        <v>552</v>
      </c>
      <c r="C363" s="13" t="s">
        <v>633</v>
      </c>
      <c r="D363" s="29" t="s">
        <v>21</v>
      </c>
      <c r="E363" s="28" t="s">
        <v>648</v>
      </c>
      <c r="F363" s="26"/>
      <c r="G363" s="26"/>
      <c r="H363" s="26"/>
      <c r="I363" s="24"/>
      <c r="J363" s="24"/>
      <c r="K363" s="24">
        <f t="shared" ref="K363" si="157">H363*J363</f>
        <v>0</v>
      </c>
    </row>
    <row r="364" spans="1:11" ht="54" customHeight="1">
      <c r="A364" s="27"/>
      <c r="B364" s="19" t="s">
        <v>555</v>
      </c>
      <c r="C364" s="19" t="s">
        <v>635</v>
      </c>
      <c r="D364" s="29"/>
      <c r="E364" s="28"/>
      <c r="F364" s="26"/>
      <c r="G364" s="26"/>
      <c r="H364" s="26"/>
      <c r="I364" s="24"/>
      <c r="J364" s="24"/>
      <c r="K364" s="24"/>
    </row>
    <row r="365" spans="1:11" ht="36">
      <c r="A365" s="27" t="s">
        <v>649</v>
      </c>
      <c r="B365" s="13" t="s">
        <v>488</v>
      </c>
      <c r="C365" s="13" t="s">
        <v>558</v>
      </c>
      <c r="D365" s="30" t="s">
        <v>474</v>
      </c>
      <c r="E365" s="28" t="s">
        <v>18</v>
      </c>
      <c r="F365" s="26"/>
      <c r="G365" s="26"/>
      <c r="H365" s="26"/>
      <c r="I365" s="24"/>
      <c r="J365" s="24"/>
      <c r="K365" s="24">
        <f t="shared" ref="K365" si="158">H365*J365</f>
        <v>0</v>
      </c>
    </row>
    <row r="366" spans="1:11" ht="36" customHeight="1">
      <c r="A366" s="27"/>
      <c r="B366" s="19" t="s">
        <v>490</v>
      </c>
      <c r="C366" s="19" t="s">
        <v>559</v>
      </c>
      <c r="D366" s="30"/>
      <c r="E366" s="28"/>
      <c r="F366" s="26"/>
      <c r="G366" s="26"/>
      <c r="H366" s="26"/>
      <c r="I366" s="24"/>
      <c r="J366" s="24"/>
      <c r="K366" s="24"/>
    </row>
    <row r="367" spans="1:11" ht="54">
      <c r="A367" s="27" t="s">
        <v>650</v>
      </c>
      <c r="B367" s="13" t="s">
        <v>561</v>
      </c>
      <c r="C367" s="13" t="s">
        <v>638</v>
      </c>
      <c r="D367" s="29" t="s">
        <v>66</v>
      </c>
      <c r="E367" s="28" t="s">
        <v>56</v>
      </c>
      <c r="F367" s="26"/>
      <c r="G367" s="26"/>
      <c r="H367" s="26"/>
      <c r="I367" s="24"/>
      <c r="J367" s="24"/>
      <c r="K367" s="24">
        <f t="shared" ref="K367" si="159">H367*J367</f>
        <v>0</v>
      </c>
    </row>
    <row r="368" spans="1:11" ht="54" customHeight="1">
      <c r="A368" s="27"/>
      <c r="B368" s="19" t="s">
        <v>639</v>
      </c>
      <c r="C368" s="19" t="s">
        <v>640</v>
      </c>
      <c r="D368" s="29"/>
      <c r="E368" s="28"/>
      <c r="F368" s="26"/>
      <c r="G368" s="26"/>
      <c r="H368" s="26"/>
      <c r="I368" s="24"/>
      <c r="J368" s="24"/>
      <c r="K368" s="24"/>
    </row>
    <row r="369" spans="1:11" ht="18.600000000000001" customHeight="1">
      <c r="A369" s="27" t="s">
        <v>83</v>
      </c>
      <c r="B369" s="13" t="s">
        <v>651</v>
      </c>
      <c r="C369" s="13" t="s">
        <v>652</v>
      </c>
      <c r="D369" s="30" t="s">
        <v>653</v>
      </c>
      <c r="E369" s="28" t="s">
        <v>24</v>
      </c>
      <c r="F369" s="26"/>
      <c r="G369" s="26"/>
      <c r="H369" s="26"/>
      <c r="I369" s="24"/>
      <c r="J369" s="24"/>
      <c r="K369" s="24">
        <f t="shared" ref="K369" si="160">H369*J369</f>
        <v>0</v>
      </c>
    </row>
    <row r="370" spans="1:11" ht="18" customHeight="1">
      <c r="A370" s="27"/>
      <c r="B370" s="19" t="s">
        <v>654</v>
      </c>
      <c r="C370" s="19" t="s">
        <v>655</v>
      </c>
      <c r="D370" s="30"/>
      <c r="E370" s="28"/>
      <c r="F370" s="26"/>
      <c r="G370" s="26"/>
      <c r="H370" s="26"/>
      <c r="I370" s="24"/>
      <c r="J370" s="24"/>
      <c r="K370" s="24"/>
    </row>
    <row r="371" spans="1:11" ht="36">
      <c r="A371" s="27" t="s">
        <v>656</v>
      </c>
      <c r="B371" s="13" t="s">
        <v>657</v>
      </c>
      <c r="C371" s="13" t="s">
        <v>658</v>
      </c>
      <c r="D371" s="29" t="s">
        <v>26</v>
      </c>
      <c r="E371" s="28" t="s">
        <v>24</v>
      </c>
      <c r="F371" s="26"/>
      <c r="G371" s="26"/>
      <c r="H371" s="26"/>
      <c r="I371" s="24"/>
      <c r="J371" s="24"/>
      <c r="K371" s="24">
        <f t="shared" ref="K371" si="161">H371*J371</f>
        <v>0</v>
      </c>
    </row>
    <row r="372" spans="1:11" ht="36" customHeight="1">
      <c r="A372" s="27"/>
      <c r="B372" s="19" t="s">
        <v>659</v>
      </c>
      <c r="C372" s="19" t="s">
        <v>660</v>
      </c>
      <c r="D372" s="29"/>
      <c r="E372" s="28"/>
      <c r="F372" s="26"/>
      <c r="G372" s="26"/>
      <c r="H372" s="26"/>
      <c r="I372" s="24"/>
      <c r="J372" s="24"/>
      <c r="K372" s="24"/>
    </row>
    <row r="373" spans="1:11" ht="36">
      <c r="A373" s="27" t="s">
        <v>661</v>
      </c>
      <c r="B373" s="13" t="s">
        <v>477</v>
      </c>
      <c r="C373" s="13" t="s">
        <v>662</v>
      </c>
      <c r="D373" s="30" t="s">
        <v>479</v>
      </c>
      <c r="E373" s="28" t="s">
        <v>18</v>
      </c>
      <c r="F373" s="26"/>
      <c r="G373" s="26"/>
      <c r="H373" s="26"/>
      <c r="I373" s="24"/>
      <c r="J373" s="24"/>
      <c r="K373" s="24">
        <f t="shared" ref="K373" si="162">H373*J373</f>
        <v>0</v>
      </c>
    </row>
    <row r="374" spans="1:11" ht="36" customHeight="1">
      <c r="A374" s="27"/>
      <c r="B374" s="19" t="s">
        <v>480</v>
      </c>
      <c r="C374" s="19" t="s">
        <v>663</v>
      </c>
      <c r="D374" s="30"/>
      <c r="E374" s="28"/>
      <c r="F374" s="26"/>
      <c r="G374" s="26"/>
      <c r="H374" s="26"/>
      <c r="I374" s="24"/>
      <c r="J374" s="24"/>
      <c r="K374" s="24"/>
    </row>
    <row r="375" spans="1:11" ht="36">
      <c r="A375" s="27" t="s">
        <v>664</v>
      </c>
      <c r="B375" s="13" t="s">
        <v>488</v>
      </c>
      <c r="C375" s="13" t="s">
        <v>613</v>
      </c>
      <c r="D375" s="30" t="s">
        <v>474</v>
      </c>
      <c r="E375" s="28" t="s">
        <v>18</v>
      </c>
      <c r="F375" s="26"/>
      <c r="G375" s="26"/>
      <c r="H375" s="26"/>
      <c r="I375" s="24"/>
      <c r="J375" s="24"/>
      <c r="K375" s="24">
        <f t="shared" ref="K375" si="163">H375*J375</f>
        <v>0</v>
      </c>
    </row>
    <row r="376" spans="1:11" ht="36" customHeight="1">
      <c r="A376" s="27"/>
      <c r="B376" s="19" t="s">
        <v>490</v>
      </c>
      <c r="C376" s="19" t="s">
        <v>614</v>
      </c>
      <c r="D376" s="30"/>
      <c r="E376" s="28"/>
      <c r="F376" s="26"/>
      <c r="G376" s="26"/>
      <c r="H376" s="26"/>
      <c r="I376" s="24"/>
      <c r="J376" s="24"/>
      <c r="K376" s="24"/>
    </row>
    <row r="377" spans="1:11" ht="18.600000000000001" customHeight="1">
      <c r="A377" s="27" t="s">
        <v>665</v>
      </c>
      <c r="B377" s="13" t="s">
        <v>616</v>
      </c>
      <c r="C377" s="13" t="s">
        <v>666</v>
      </c>
      <c r="D377" s="30" t="s">
        <v>474</v>
      </c>
      <c r="E377" s="28" t="s">
        <v>24</v>
      </c>
      <c r="F377" s="26"/>
      <c r="G377" s="26"/>
      <c r="H377" s="26"/>
      <c r="I377" s="24"/>
      <c r="J377" s="24"/>
      <c r="K377" s="24">
        <f t="shared" ref="K377" si="164">H377*J377</f>
        <v>0</v>
      </c>
    </row>
    <row r="378" spans="1:11" ht="18" customHeight="1">
      <c r="A378" s="27"/>
      <c r="B378" s="19" t="s">
        <v>618</v>
      </c>
      <c r="C378" s="19" t="s">
        <v>667</v>
      </c>
      <c r="D378" s="30"/>
      <c r="E378" s="28"/>
      <c r="F378" s="26"/>
      <c r="G378" s="26"/>
      <c r="H378" s="26"/>
      <c r="I378" s="24"/>
      <c r="J378" s="24"/>
      <c r="K378" s="24"/>
    </row>
    <row r="379" spans="1:11" ht="36">
      <c r="A379" s="27" t="s">
        <v>668</v>
      </c>
      <c r="B379" s="13" t="s">
        <v>669</v>
      </c>
      <c r="C379" s="13" t="s">
        <v>670</v>
      </c>
      <c r="D379" s="29" t="s">
        <v>21</v>
      </c>
      <c r="E379" s="28" t="s">
        <v>671</v>
      </c>
      <c r="F379" s="26"/>
      <c r="G379" s="26"/>
      <c r="H379" s="26"/>
      <c r="I379" s="24"/>
      <c r="J379" s="24"/>
      <c r="K379" s="24">
        <f t="shared" ref="K379" si="165">H379*J379</f>
        <v>0</v>
      </c>
    </row>
    <row r="380" spans="1:11" ht="36" customHeight="1">
      <c r="A380" s="27"/>
      <c r="B380" s="19" t="s">
        <v>672</v>
      </c>
      <c r="C380" s="19" t="s">
        <v>673</v>
      </c>
      <c r="D380" s="29"/>
      <c r="E380" s="28"/>
      <c r="F380" s="26"/>
      <c r="G380" s="26"/>
      <c r="H380" s="26"/>
      <c r="I380" s="24"/>
      <c r="J380" s="24"/>
      <c r="K380" s="24"/>
    </row>
    <row r="381" spans="1:11" ht="54">
      <c r="A381" s="27" t="s">
        <v>674</v>
      </c>
      <c r="B381" s="13" t="s">
        <v>525</v>
      </c>
      <c r="C381" s="13" t="s">
        <v>675</v>
      </c>
      <c r="D381" s="29" t="s">
        <v>21</v>
      </c>
      <c r="E381" s="28" t="s">
        <v>24</v>
      </c>
      <c r="F381" s="26"/>
      <c r="G381" s="26"/>
      <c r="H381" s="26"/>
      <c r="I381" s="24"/>
      <c r="J381" s="24"/>
      <c r="K381" s="24">
        <f t="shared" ref="K381" si="166">H381*J381</f>
        <v>0</v>
      </c>
    </row>
    <row r="382" spans="1:11" ht="54" customHeight="1">
      <c r="A382" s="27"/>
      <c r="B382" s="19" t="s">
        <v>528</v>
      </c>
      <c r="C382" s="19" t="s">
        <v>676</v>
      </c>
      <c r="D382" s="29"/>
      <c r="E382" s="28"/>
      <c r="F382" s="26"/>
      <c r="G382" s="26"/>
      <c r="H382" s="26"/>
      <c r="I382" s="24"/>
      <c r="J382" s="24"/>
      <c r="K382" s="24"/>
    </row>
    <row r="383" spans="1:11" ht="54">
      <c r="A383" s="27" t="s">
        <v>677</v>
      </c>
      <c r="B383" s="13" t="s">
        <v>607</v>
      </c>
      <c r="C383" s="13" t="s">
        <v>675</v>
      </c>
      <c r="D383" s="29" t="s">
        <v>21</v>
      </c>
      <c r="E383" s="28" t="s">
        <v>678</v>
      </c>
      <c r="F383" s="26"/>
      <c r="G383" s="26"/>
      <c r="H383" s="26"/>
      <c r="I383" s="24"/>
      <c r="J383" s="24"/>
      <c r="K383" s="24">
        <f t="shared" ref="K383" si="167">H383*J383</f>
        <v>0</v>
      </c>
    </row>
    <row r="384" spans="1:11" ht="54" customHeight="1">
      <c r="A384" s="27"/>
      <c r="B384" s="19" t="s">
        <v>610</v>
      </c>
      <c r="C384" s="19" t="s">
        <v>676</v>
      </c>
      <c r="D384" s="29"/>
      <c r="E384" s="28"/>
      <c r="F384" s="26"/>
      <c r="G384" s="26"/>
      <c r="H384" s="26"/>
      <c r="I384" s="24"/>
      <c r="J384" s="24"/>
      <c r="K384" s="24"/>
    </row>
    <row r="385" spans="1:11" ht="36">
      <c r="A385" s="27" t="s">
        <v>679</v>
      </c>
      <c r="B385" s="13" t="s">
        <v>552</v>
      </c>
      <c r="C385" s="13" t="s">
        <v>675</v>
      </c>
      <c r="D385" s="29" t="s">
        <v>21</v>
      </c>
      <c r="E385" s="28" t="s">
        <v>680</v>
      </c>
      <c r="F385" s="26"/>
      <c r="G385" s="26"/>
      <c r="H385" s="26"/>
      <c r="I385" s="24"/>
      <c r="J385" s="24"/>
      <c r="K385" s="24">
        <f t="shared" ref="K385" si="168">H385*J385</f>
        <v>0</v>
      </c>
    </row>
    <row r="386" spans="1:11" ht="54" customHeight="1">
      <c r="A386" s="27"/>
      <c r="B386" s="19" t="s">
        <v>555</v>
      </c>
      <c r="C386" s="19" t="s">
        <v>676</v>
      </c>
      <c r="D386" s="29"/>
      <c r="E386" s="28"/>
      <c r="F386" s="26"/>
      <c r="G386" s="26"/>
      <c r="H386" s="26"/>
      <c r="I386" s="24"/>
      <c r="J386" s="24"/>
      <c r="K386" s="24"/>
    </row>
    <row r="387" spans="1:11" ht="54">
      <c r="A387" s="27" t="s">
        <v>681</v>
      </c>
      <c r="B387" s="13" t="s">
        <v>561</v>
      </c>
      <c r="C387" s="13" t="s">
        <v>682</v>
      </c>
      <c r="D387" s="29" t="s">
        <v>66</v>
      </c>
      <c r="E387" s="28" t="s">
        <v>683</v>
      </c>
      <c r="F387" s="26"/>
      <c r="G387" s="26"/>
      <c r="H387" s="26"/>
      <c r="I387" s="24"/>
      <c r="J387" s="24"/>
      <c r="K387" s="24">
        <f t="shared" ref="K387" si="169">H387*J387</f>
        <v>0</v>
      </c>
    </row>
    <row r="388" spans="1:11" ht="54" customHeight="1">
      <c r="A388" s="27"/>
      <c r="B388" s="19" t="s">
        <v>639</v>
      </c>
      <c r="C388" s="19" t="s">
        <v>684</v>
      </c>
      <c r="D388" s="29"/>
      <c r="E388" s="28"/>
      <c r="F388" s="26"/>
      <c r="G388" s="26"/>
      <c r="H388" s="26"/>
      <c r="I388" s="24"/>
      <c r="J388" s="24"/>
      <c r="K388" s="24"/>
    </row>
    <row r="389" spans="1:11" ht="36">
      <c r="A389" s="27" t="s">
        <v>685</v>
      </c>
      <c r="B389" s="13" t="s">
        <v>493</v>
      </c>
      <c r="C389" s="13" t="s">
        <v>494</v>
      </c>
      <c r="D389" s="29" t="s">
        <v>21</v>
      </c>
      <c r="E389" s="28" t="s">
        <v>686</v>
      </c>
      <c r="F389" s="26"/>
      <c r="G389" s="26"/>
      <c r="H389" s="26"/>
      <c r="I389" s="24"/>
      <c r="J389" s="24"/>
      <c r="K389" s="24">
        <f t="shared" ref="K389" si="170">H389*J389</f>
        <v>0</v>
      </c>
    </row>
    <row r="390" spans="1:11" ht="36" customHeight="1">
      <c r="A390" s="27"/>
      <c r="B390" s="19" t="s">
        <v>496</v>
      </c>
      <c r="C390" s="19" t="s">
        <v>497</v>
      </c>
      <c r="D390" s="29"/>
      <c r="E390" s="28"/>
      <c r="F390" s="26"/>
      <c r="G390" s="26"/>
      <c r="H390" s="26"/>
      <c r="I390" s="24"/>
      <c r="J390" s="24"/>
      <c r="K390" s="24"/>
    </row>
    <row r="391" spans="1:11" ht="43.5" customHeight="1">
      <c r="A391" s="27" t="s">
        <v>687</v>
      </c>
      <c r="B391" s="13" t="s">
        <v>651</v>
      </c>
      <c r="C391" s="13" t="s">
        <v>652</v>
      </c>
      <c r="D391" s="30" t="s">
        <v>653</v>
      </c>
      <c r="E391" s="28" t="s">
        <v>18</v>
      </c>
      <c r="F391" s="26"/>
      <c r="G391" s="26"/>
      <c r="H391" s="26"/>
      <c r="I391" s="24"/>
      <c r="J391" s="24"/>
      <c r="K391" s="24">
        <f t="shared" ref="K391" si="171">H391*J391</f>
        <v>0</v>
      </c>
    </row>
    <row r="392" spans="1:11" ht="43.5" customHeight="1">
      <c r="A392" s="27"/>
      <c r="B392" s="19" t="s">
        <v>654</v>
      </c>
      <c r="C392" s="19" t="s">
        <v>655</v>
      </c>
      <c r="D392" s="30"/>
      <c r="E392" s="28"/>
      <c r="F392" s="26"/>
      <c r="G392" s="26"/>
      <c r="H392" s="26"/>
      <c r="I392" s="24"/>
      <c r="J392" s="24"/>
      <c r="K392" s="24"/>
    </row>
    <row r="393" spans="1:11" ht="43.5" customHeight="1">
      <c r="A393" s="27" t="s">
        <v>688</v>
      </c>
      <c r="B393" s="13" t="s">
        <v>689</v>
      </c>
      <c r="C393" s="13" t="s">
        <v>690</v>
      </c>
      <c r="D393" s="29" t="s">
        <v>26</v>
      </c>
      <c r="E393" s="28" t="s">
        <v>18</v>
      </c>
      <c r="F393" s="26"/>
      <c r="G393" s="26"/>
      <c r="H393" s="26"/>
      <c r="I393" s="24"/>
      <c r="J393" s="24"/>
      <c r="K393" s="24">
        <f t="shared" ref="K393" si="172">H393*J393</f>
        <v>0</v>
      </c>
    </row>
    <row r="394" spans="1:11" ht="43.5" customHeight="1">
      <c r="A394" s="27"/>
      <c r="B394" s="19" t="s">
        <v>691</v>
      </c>
      <c r="C394" s="19" t="s">
        <v>692</v>
      </c>
      <c r="D394" s="29"/>
      <c r="E394" s="28"/>
      <c r="F394" s="26"/>
      <c r="G394" s="26"/>
      <c r="H394" s="26"/>
      <c r="I394" s="24"/>
      <c r="J394" s="24"/>
      <c r="K394" s="24"/>
    </row>
    <row r="395" spans="1:11" ht="36">
      <c r="A395" s="27" t="s">
        <v>693</v>
      </c>
      <c r="B395" s="13" t="s">
        <v>477</v>
      </c>
      <c r="C395" s="13" t="s">
        <v>694</v>
      </c>
      <c r="D395" s="30" t="s">
        <v>479</v>
      </c>
      <c r="E395" s="28" t="s">
        <v>89</v>
      </c>
      <c r="F395" s="26"/>
      <c r="G395" s="26"/>
      <c r="H395" s="26"/>
      <c r="I395" s="24"/>
      <c r="J395" s="24"/>
      <c r="K395" s="24">
        <f t="shared" ref="K395" si="173">H395*J395</f>
        <v>0</v>
      </c>
    </row>
    <row r="396" spans="1:11" ht="43.5" customHeight="1">
      <c r="A396" s="27"/>
      <c r="B396" s="19" t="s">
        <v>480</v>
      </c>
      <c r="C396" s="19" t="s">
        <v>695</v>
      </c>
      <c r="D396" s="30"/>
      <c r="E396" s="28"/>
      <c r="F396" s="26"/>
      <c r="G396" s="26"/>
      <c r="H396" s="26"/>
      <c r="I396" s="24"/>
      <c r="J396" s="24"/>
      <c r="K396" s="24"/>
    </row>
    <row r="397" spans="1:11" ht="43.5" customHeight="1">
      <c r="A397" s="27" t="s">
        <v>696</v>
      </c>
      <c r="B397" s="13" t="s">
        <v>488</v>
      </c>
      <c r="C397" s="13" t="s">
        <v>530</v>
      </c>
      <c r="D397" s="30" t="s">
        <v>474</v>
      </c>
      <c r="E397" s="28" t="s">
        <v>18</v>
      </c>
      <c r="F397" s="26"/>
      <c r="G397" s="26"/>
      <c r="H397" s="26"/>
      <c r="I397" s="24"/>
      <c r="J397" s="24"/>
      <c r="K397" s="24">
        <f t="shared" ref="K397" si="174">H397*J397</f>
        <v>0</v>
      </c>
    </row>
    <row r="398" spans="1:11" ht="43.5" customHeight="1">
      <c r="A398" s="27"/>
      <c r="B398" s="19" t="s">
        <v>490</v>
      </c>
      <c r="C398" s="19" t="s">
        <v>697</v>
      </c>
      <c r="D398" s="30"/>
      <c r="E398" s="28"/>
      <c r="F398" s="26"/>
      <c r="G398" s="26"/>
      <c r="H398" s="26"/>
      <c r="I398" s="24"/>
      <c r="J398" s="24"/>
      <c r="K398" s="24"/>
    </row>
    <row r="399" spans="1:11" ht="43.5" customHeight="1">
      <c r="A399" s="27" t="s">
        <v>698</v>
      </c>
      <c r="B399" s="13" t="s">
        <v>616</v>
      </c>
      <c r="C399" s="13" t="s">
        <v>699</v>
      </c>
      <c r="D399" s="30" t="s">
        <v>474</v>
      </c>
      <c r="E399" s="28" t="s">
        <v>24</v>
      </c>
      <c r="F399" s="26"/>
      <c r="G399" s="26"/>
      <c r="H399" s="26"/>
      <c r="I399" s="24"/>
      <c r="J399" s="24"/>
      <c r="K399" s="24">
        <f t="shared" ref="K399" si="175">H399*J399</f>
        <v>0</v>
      </c>
    </row>
    <row r="400" spans="1:11" ht="43.5" customHeight="1">
      <c r="A400" s="27"/>
      <c r="B400" s="19" t="s">
        <v>618</v>
      </c>
      <c r="C400" s="19" t="s">
        <v>700</v>
      </c>
      <c r="D400" s="30"/>
      <c r="E400" s="28"/>
      <c r="F400" s="26"/>
      <c r="G400" s="26"/>
      <c r="H400" s="26"/>
      <c r="I400" s="24"/>
      <c r="J400" s="24"/>
      <c r="K400" s="24"/>
    </row>
    <row r="401" spans="1:11" ht="54">
      <c r="A401" s="27" t="s">
        <v>701</v>
      </c>
      <c r="B401" s="13" t="s">
        <v>525</v>
      </c>
      <c r="C401" s="13" t="s">
        <v>702</v>
      </c>
      <c r="D401" s="29" t="s">
        <v>21</v>
      </c>
      <c r="E401" s="28" t="s">
        <v>703</v>
      </c>
      <c r="F401" s="26"/>
      <c r="G401" s="26"/>
      <c r="H401" s="26"/>
      <c r="I401" s="24"/>
      <c r="J401" s="24"/>
      <c r="K401" s="24">
        <f t="shared" ref="K401" si="176">H401*J401</f>
        <v>0</v>
      </c>
    </row>
    <row r="402" spans="1:11" ht="54" customHeight="1">
      <c r="A402" s="27"/>
      <c r="B402" s="19" t="s">
        <v>528</v>
      </c>
      <c r="C402" s="19" t="s">
        <v>704</v>
      </c>
      <c r="D402" s="29"/>
      <c r="E402" s="28"/>
      <c r="F402" s="26"/>
      <c r="G402" s="26"/>
      <c r="H402" s="26"/>
      <c r="I402" s="24"/>
      <c r="J402" s="24"/>
      <c r="K402" s="24"/>
    </row>
    <row r="403" spans="1:11" ht="43.5" customHeight="1">
      <c r="A403" s="27" t="s">
        <v>705</v>
      </c>
      <c r="B403" s="13" t="s">
        <v>493</v>
      </c>
      <c r="C403" s="13" t="s">
        <v>494</v>
      </c>
      <c r="D403" s="29" t="s">
        <v>21</v>
      </c>
      <c r="E403" s="28" t="s">
        <v>706</v>
      </c>
      <c r="F403" s="26"/>
      <c r="G403" s="26"/>
      <c r="H403" s="26"/>
      <c r="I403" s="24"/>
      <c r="J403" s="24"/>
      <c r="K403" s="24">
        <f t="shared" ref="K403" si="177">H403*J403</f>
        <v>0</v>
      </c>
    </row>
    <row r="404" spans="1:11" ht="43.5" customHeight="1">
      <c r="A404" s="27"/>
      <c r="B404" s="19" t="s">
        <v>496</v>
      </c>
      <c r="C404" s="19" t="s">
        <v>497</v>
      </c>
      <c r="D404" s="29"/>
      <c r="E404" s="28"/>
      <c r="F404" s="26"/>
      <c r="G404" s="26"/>
      <c r="H404" s="26"/>
      <c r="I404" s="24"/>
      <c r="J404" s="24"/>
      <c r="K404" s="24"/>
    </row>
    <row r="405" spans="1:11" ht="23.45" customHeight="1">
      <c r="A405" s="25" t="s">
        <v>707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8"/>
    </row>
    <row r="406" spans="1:11" ht="18">
      <c r="A406" s="10"/>
      <c r="B406" s="10"/>
      <c r="C406" s="9" t="s">
        <v>407</v>
      </c>
      <c r="D406" s="10"/>
      <c r="E406" s="10"/>
      <c r="F406" s="9"/>
      <c r="G406" s="22"/>
      <c r="H406" s="22"/>
      <c r="I406" s="10"/>
      <c r="J406" s="10"/>
      <c r="K406" s="10"/>
    </row>
    <row r="407" spans="1:11" ht="54" customHeight="1">
      <c r="A407" s="27" t="s">
        <v>708</v>
      </c>
      <c r="B407" s="13" t="s">
        <v>709</v>
      </c>
      <c r="C407" s="13" t="s">
        <v>710</v>
      </c>
      <c r="D407" s="29" t="s">
        <v>66</v>
      </c>
      <c r="E407" s="28" t="s">
        <v>582</v>
      </c>
      <c r="F407" s="26"/>
      <c r="G407" s="26"/>
      <c r="H407" s="26"/>
      <c r="I407" s="24"/>
      <c r="J407" s="24"/>
      <c r="K407" s="24">
        <f>H407*J407</f>
        <v>0</v>
      </c>
    </row>
    <row r="408" spans="1:11" ht="72" customHeight="1">
      <c r="A408" s="27"/>
      <c r="B408" s="19" t="s">
        <v>711</v>
      </c>
      <c r="C408" s="19" t="s">
        <v>712</v>
      </c>
      <c r="D408" s="29"/>
      <c r="E408" s="28"/>
      <c r="F408" s="26"/>
      <c r="G408" s="26"/>
      <c r="H408" s="26"/>
      <c r="I408" s="24"/>
      <c r="J408" s="24"/>
      <c r="K408" s="24"/>
    </row>
    <row r="409" spans="1:11" ht="18">
      <c r="A409" s="10"/>
      <c r="B409" s="10"/>
      <c r="C409" s="9" t="s">
        <v>420</v>
      </c>
      <c r="D409" s="10"/>
      <c r="E409" s="10"/>
      <c r="F409" s="9"/>
      <c r="G409" s="22"/>
      <c r="H409" s="22"/>
      <c r="I409" s="10"/>
      <c r="J409" s="10"/>
      <c r="K409" s="10"/>
    </row>
    <row r="410" spans="1:11" ht="54" customHeight="1">
      <c r="A410" s="27" t="s">
        <v>713</v>
      </c>
      <c r="B410" s="13" t="s">
        <v>714</v>
      </c>
      <c r="C410" s="20" t="s">
        <v>715</v>
      </c>
      <c r="D410" s="29" t="s">
        <v>66</v>
      </c>
      <c r="E410" s="28" t="s">
        <v>716</v>
      </c>
      <c r="F410" s="26"/>
      <c r="G410" s="26"/>
      <c r="H410" s="26"/>
      <c r="I410" s="24"/>
      <c r="J410" s="24"/>
      <c r="K410" s="24">
        <f>H410*J410</f>
        <v>0</v>
      </c>
    </row>
    <row r="411" spans="1:11" ht="54" customHeight="1">
      <c r="A411" s="27"/>
      <c r="B411" s="19" t="s">
        <v>717</v>
      </c>
      <c r="C411" s="19" t="s">
        <v>718</v>
      </c>
      <c r="D411" s="29"/>
      <c r="E411" s="28"/>
      <c r="F411" s="26"/>
      <c r="G411" s="26"/>
      <c r="H411" s="26"/>
      <c r="I411" s="24"/>
      <c r="J411" s="24"/>
      <c r="K411" s="24"/>
    </row>
    <row r="412" spans="1:11" ht="54">
      <c r="A412" s="27" t="s">
        <v>719</v>
      </c>
      <c r="B412" s="13" t="s">
        <v>422</v>
      </c>
      <c r="C412" s="20" t="s">
        <v>720</v>
      </c>
      <c r="D412" s="29" t="s">
        <v>66</v>
      </c>
      <c r="E412" s="28" t="s">
        <v>167</v>
      </c>
      <c r="F412" s="26"/>
      <c r="G412" s="26"/>
      <c r="H412" s="26"/>
      <c r="I412" s="24"/>
      <c r="J412" s="24"/>
      <c r="K412" s="24">
        <f t="shared" ref="K412" si="178">H412*J412</f>
        <v>0</v>
      </c>
    </row>
    <row r="413" spans="1:11" ht="54" customHeight="1">
      <c r="A413" s="27"/>
      <c r="B413" s="19" t="s">
        <v>424</v>
      </c>
      <c r="C413" s="19" t="s">
        <v>721</v>
      </c>
      <c r="D413" s="29"/>
      <c r="E413" s="28"/>
      <c r="F413" s="26"/>
      <c r="G413" s="26"/>
      <c r="H413" s="26"/>
      <c r="I413" s="24"/>
      <c r="J413" s="24"/>
      <c r="K413" s="24"/>
    </row>
    <row r="414" spans="1:11" ht="54">
      <c r="A414" s="27" t="s">
        <v>722</v>
      </c>
      <c r="B414" s="13" t="s">
        <v>427</v>
      </c>
      <c r="C414" s="20" t="s">
        <v>723</v>
      </c>
      <c r="D414" s="29" t="s">
        <v>66</v>
      </c>
      <c r="E414" s="28" t="s">
        <v>206</v>
      </c>
      <c r="F414" s="26"/>
      <c r="G414" s="26"/>
      <c r="H414" s="26"/>
      <c r="I414" s="24"/>
      <c r="J414" s="24"/>
      <c r="K414" s="24">
        <f t="shared" ref="K414" si="179">H414*J414</f>
        <v>0</v>
      </c>
    </row>
    <row r="415" spans="1:11" ht="54" customHeight="1">
      <c r="A415" s="27"/>
      <c r="B415" s="19" t="s">
        <v>429</v>
      </c>
      <c r="C415" s="19" t="s">
        <v>724</v>
      </c>
      <c r="D415" s="29"/>
      <c r="E415" s="28"/>
      <c r="F415" s="26"/>
      <c r="G415" s="26"/>
      <c r="H415" s="26"/>
      <c r="I415" s="24"/>
      <c r="J415" s="24"/>
      <c r="K415" s="24"/>
    </row>
    <row r="416" spans="1:11" ht="54">
      <c r="A416" s="27" t="s">
        <v>725</v>
      </c>
      <c r="B416" s="13" t="s">
        <v>726</v>
      </c>
      <c r="C416" s="20" t="s">
        <v>727</v>
      </c>
      <c r="D416" s="29" t="s">
        <v>66</v>
      </c>
      <c r="E416" s="28" t="s">
        <v>41</v>
      </c>
      <c r="F416" s="26"/>
      <c r="G416" s="26"/>
      <c r="H416" s="26"/>
      <c r="I416" s="24"/>
      <c r="J416" s="24"/>
      <c r="K416" s="24">
        <f t="shared" ref="K416" si="180">H416*J416</f>
        <v>0</v>
      </c>
    </row>
    <row r="417" spans="1:11" ht="54" customHeight="1">
      <c r="A417" s="27"/>
      <c r="B417" s="19" t="s">
        <v>728</v>
      </c>
      <c r="C417" s="19" t="s">
        <v>729</v>
      </c>
      <c r="D417" s="29"/>
      <c r="E417" s="28"/>
      <c r="F417" s="26"/>
      <c r="G417" s="26"/>
      <c r="H417" s="26"/>
      <c r="I417" s="24"/>
      <c r="J417" s="24"/>
      <c r="K417" s="24"/>
    </row>
    <row r="418" spans="1:11" ht="54">
      <c r="A418" s="27" t="s">
        <v>730</v>
      </c>
      <c r="B418" s="13" t="s">
        <v>731</v>
      </c>
      <c r="C418" s="13" t="s">
        <v>732</v>
      </c>
      <c r="D418" s="29" t="s">
        <v>66</v>
      </c>
      <c r="E418" s="28" t="s">
        <v>98</v>
      </c>
      <c r="F418" s="26"/>
      <c r="G418" s="26"/>
      <c r="H418" s="26"/>
      <c r="I418" s="24"/>
      <c r="J418" s="24"/>
      <c r="K418" s="24">
        <f t="shared" ref="K418" si="181">H418*J418</f>
        <v>0</v>
      </c>
    </row>
    <row r="419" spans="1:11" ht="72" customHeight="1">
      <c r="A419" s="27"/>
      <c r="B419" s="19" t="s">
        <v>733</v>
      </c>
      <c r="C419" s="19" t="s">
        <v>734</v>
      </c>
      <c r="D419" s="29"/>
      <c r="E419" s="28"/>
      <c r="F419" s="26"/>
      <c r="G419" s="26"/>
      <c r="H419" s="26"/>
      <c r="I419" s="24"/>
      <c r="J419" s="24"/>
      <c r="K419" s="24"/>
    </row>
    <row r="420" spans="1:11" ht="54">
      <c r="A420" s="27" t="s">
        <v>735</v>
      </c>
      <c r="B420" s="13" t="s">
        <v>736</v>
      </c>
      <c r="C420" s="13" t="s">
        <v>737</v>
      </c>
      <c r="D420" s="29" t="s">
        <v>66</v>
      </c>
      <c r="E420" s="28" t="s">
        <v>41</v>
      </c>
      <c r="F420" s="26"/>
      <c r="G420" s="26"/>
      <c r="H420" s="26"/>
      <c r="I420" s="24"/>
      <c r="J420" s="24"/>
      <c r="K420" s="24">
        <f t="shared" ref="K420" si="182">H420*J420</f>
        <v>0</v>
      </c>
    </row>
    <row r="421" spans="1:11" ht="74.099999999999994" customHeight="1">
      <c r="A421" s="27"/>
      <c r="B421" s="19" t="s">
        <v>738</v>
      </c>
      <c r="C421" s="19" t="s">
        <v>739</v>
      </c>
      <c r="D421" s="29"/>
      <c r="E421" s="28"/>
      <c r="F421" s="26"/>
      <c r="G421" s="26"/>
      <c r="H421" s="26"/>
      <c r="I421" s="24"/>
      <c r="J421" s="24"/>
      <c r="K421" s="24"/>
    </row>
    <row r="422" spans="1:11" ht="23.45" customHeight="1">
      <c r="A422" s="25" t="s">
        <v>740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8"/>
    </row>
    <row r="423" spans="1:11" ht="54" customHeight="1">
      <c r="A423" s="27" t="s">
        <v>741</v>
      </c>
      <c r="B423" s="13" t="s">
        <v>742</v>
      </c>
      <c r="C423" s="13" t="s">
        <v>743</v>
      </c>
      <c r="D423" s="30" t="s">
        <v>653</v>
      </c>
      <c r="E423" s="28" t="s">
        <v>127</v>
      </c>
      <c r="F423" s="26"/>
      <c r="G423" s="26"/>
      <c r="H423" s="26"/>
      <c r="I423" s="24"/>
      <c r="J423" s="24"/>
      <c r="K423" s="24">
        <f>H423*J423</f>
        <v>0</v>
      </c>
    </row>
    <row r="424" spans="1:11" ht="36" customHeight="1">
      <c r="A424" s="27"/>
      <c r="B424" s="19" t="s">
        <v>744</v>
      </c>
      <c r="C424" s="19" t="s">
        <v>745</v>
      </c>
      <c r="D424" s="30"/>
      <c r="E424" s="28"/>
      <c r="F424" s="26"/>
      <c r="G424" s="26"/>
      <c r="H424" s="26"/>
      <c r="I424" s="24"/>
      <c r="J424" s="24"/>
      <c r="K424" s="24"/>
    </row>
    <row r="425" spans="1:11" ht="36">
      <c r="A425" s="27" t="s">
        <v>746</v>
      </c>
      <c r="B425" s="13" t="s">
        <v>747</v>
      </c>
      <c r="C425" s="13" t="s">
        <v>748</v>
      </c>
      <c r="D425" s="29" t="s">
        <v>26</v>
      </c>
      <c r="E425" s="28" t="s">
        <v>161</v>
      </c>
      <c r="F425" s="26"/>
      <c r="G425" s="26"/>
      <c r="H425" s="26"/>
      <c r="I425" s="24"/>
      <c r="J425" s="24"/>
      <c r="K425" s="24">
        <f t="shared" ref="K425" si="183">H425*J425</f>
        <v>0</v>
      </c>
    </row>
    <row r="426" spans="1:11" ht="36" customHeight="1">
      <c r="A426" s="27"/>
      <c r="B426" s="19" t="s">
        <v>749</v>
      </c>
      <c r="C426" s="19" t="s">
        <v>750</v>
      </c>
      <c r="D426" s="29"/>
      <c r="E426" s="28"/>
      <c r="F426" s="26"/>
      <c r="G426" s="26"/>
      <c r="H426" s="26"/>
      <c r="I426" s="24"/>
      <c r="J426" s="24"/>
      <c r="K426" s="24"/>
    </row>
    <row r="427" spans="1:11" ht="36">
      <c r="A427" s="27" t="s">
        <v>751</v>
      </c>
      <c r="B427" s="13" t="s">
        <v>752</v>
      </c>
      <c r="C427" s="13" t="s">
        <v>753</v>
      </c>
      <c r="D427" s="30" t="s">
        <v>653</v>
      </c>
      <c r="E427" s="28" t="s">
        <v>52</v>
      </c>
      <c r="F427" s="26"/>
      <c r="G427" s="26"/>
      <c r="H427" s="26"/>
      <c r="I427" s="24"/>
      <c r="J427" s="24"/>
      <c r="K427" s="24">
        <f t="shared" ref="K427" si="184">H427*J427</f>
        <v>0</v>
      </c>
    </row>
    <row r="428" spans="1:11" ht="36" customHeight="1">
      <c r="A428" s="27"/>
      <c r="B428" s="19" t="s">
        <v>754</v>
      </c>
      <c r="C428" s="19" t="s">
        <v>755</v>
      </c>
      <c r="D428" s="30"/>
      <c r="E428" s="28"/>
      <c r="F428" s="26"/>
      <c r="G428" s="26"/>
      <c r="H428" s="26"/>
      <c r="I428" s="24"/>
      <c r="J428" s="24"/>
      <c r="K428" s="24"/>
    </row>
    <row r="429" spans="1:11" ht="18">
      <c r="A429" s="27" t="s">
        <v>756</v>
      </c>
      <c r="B429" s="13" t="s">
        <v>757</v>
      </c>
      <c r="C429" s="13" t="s">
        <v>758</v>
      </c>
      <c r="D429" s="30" t="s">
        <v>653</v>
      </c>
      <c r="E429" s="28" t="s">
        <v>37</v>
      </c>
      <c r="F429" s="26"/>
      <c r="G429" s="26"/>
      <c r="H429" s="26"/>
      <c r="I429" s="24"/>
      <c r="J429" s="24"/>
      <c r="K429" s="24">
        <f t="shared" ref="K429" si="185">H429*J429</f>
        <v>0</v>
      </c>
    </row>
    <row r="430" spans="1:11" ht="18" customHeight="1">
      <c r="A430" s="27"/>
      <c r="B430" s="19" t="s">
        <v>759</v>
      </c>
      <c r="C430" s="19" t="s">
        <v>760</v>
      </c>
      <c r="D430" s="30"/>
      <c r="E430" s="28"/>
      <c r="F430" s="26"/>
      <c r="G430" s="26"/>
      <c r="H430" s="26"/>
      <c r="I430" s="24"/>
      <c r="J430" s="24"/>
      <c r="K430" s="24"/>
    </row>
    <row r="431" spans="1:11" ht="18">
      <c r="A431" s="27" t="s">
        <v>761</v>
      </c>
      <c r="B431" s="13" t="s">
        <v>762</v>
      </c>
      <c r="C431" s="13" t="s">
        <v>763</v>
      </c>
      <c r="D431" s="30" t="s">
        <v>653</v>
      </c>
      <c r="E431" s="28" t="s">
        <v>41</v>
      </c>
      <c r="F431" s="26"/>
      <c r="G431" s="26"/>
      <c r="H431" s="26"/>
      <c r="I431" s="24"/>
      <c r="J431" s="24"/>
      <c r="K431" s="24">
        <f t="shared" ref="K431" si="186">H431*J431</f>
        <v>0</v>
      </c>
    </row>
    <row r="432" spans="1:11" ht="18" customHeight="1">
      <c r="A432" s="27"/>
      <c r="B432" s="19" t="s">
        <v>764</v>
      </c>
      <c r="C432" s="19" t="s">
        <v>765</v>
      </c>
      <c r="D432" s="30"/>
      <c r="E432" s="28"/>
      <c r="F432" s="26"/>
      <c r="G432" s="26"/>
      <c r="H432" s="26"/>
      <c r="I432" s="24"/>
      <c r="J432" s="24"/>
      <c r="K432" s="24"/>
    </row>
    <row r="433" spans="1:11" ht="18">
      <c r="A433" s="27" t="s">
        <v>766</v>
      </c>
      <c r="B433" s="13" t="s">
        <v>767</v>
      </c>
      <c r="C433" s="13" t="s">
        <v>768</v>
      </c>
      <c r="D433" s="29" t="s">
        <v>26</v>
      </c>
      <c r="E433" s="28" t="s">
        <v>24</v>
      </c>
      <c r="F433" s="26"/>
      <c r="G433" s="26"/>
      <c r="H433" s="26"/>
      <c r="I433" s="24"/>
      <c r="J433" s="24"/>
      <c r="K433" s="24">
        <f t="shared" ref="K433" si="187">H433*J433</f>
        <v>0</v>
      </c>
    </row>
    <row r="434" spans="1:11" ht="36" customHeight="1">
      <c r="A434" s="27"/>
      <c r="B434" s="19" t="s">
        <v>769</v>
      </c>
      <c r="C434" s="19" t="s">
        <v>770</v>
      </c>
      <c r="D434" s="29"/>
      <c r="E434" s="28"/>
      <c r="F434" s="26"/>
      <c r="G434" s="26"/>
      <c r="H434" s="26"/>
      <c r="I434" s="24"/>
      <c r="J434" s="24"/>
      <c r="K434" s="24"/>
    </row>
    <row r="435" spans="1:11" ht="36">
      <c r="A435" s="27" t="s">
        <v>771</v>
      </c>
      <c r="B435" s="13" t="s">
        <v>772</v>
      </c>
      <c r="C435" s="13" t="s">
        <v>773</v>
      </c>
      <c r="D435" s="30" t="s">
        <v>653</v>
      </c>
      <c r="E435" s="28" t="s">
        <v>69</v>
      </c>
      <c r="F435" s="26"/>
      <c r="G435" s="26"/>
      <c r="H435" s="26"/>
      <c r="I435" s="24"/>
      <c r="J435" s="24"/>
      <c r="K435" s="24">
        <f t="shared" ref="K435" si="188">H435*J435</f>
        <v>0</v>
      </c>
    </row>
    <row r="436" spans="1:11" ht="36" customHeight="1">
      <c r="A436" s="27"/>
      <c r="B436" s="19" t="s">
        <v>774</v>
      </c>
      <c r="C436" s="19" t="s">
        <v>775</v>
      </c>
      <c r="D436" s="30"/>
      <c r="E436" s="28"/>
      <c r="F436" s="26"/>
      <c r="G436" s="26"/>
      <c r="H436" s="26"/>
      <c r="I436" s="24"/>
      <c r="J436" s="24"/>
      <c r="K436" s="24"/>
    </row>
    <row r="437" spans="1:11" ht="18">
      <c r="A437" s="27" t="s">
        <v>776</v>
      </c>
      <c r="B437" s="13" t="s">
        <v>777</v>
      </c>
      <c r="C437" s="13" t="s">
        <v>778</v>
      </c>
      <c r="D437" s="29" t="s">
        <v>26</v>
      </c>
      <c r="E437" s="28" t="s">
        <v>37</v>
      </c>
      <c r="F437" s="26"/>
      <c r="G437" s="26"/>
      <c r="H437" s="26"/>
      <c r="I437" s="24"/>
      <c r="J437" s="24"/>
      <c r="K437" s="24">
        <f t="shared" ref="K437" si="189">H437*J437</f>
        <v>0</v>
      </c>
    </row>
    <row r="438" spans="1:11" ht="18" customHeight="1">
      <c r="A438" s="27"/>
      <c r="B438" s="19" t="s">
        <v>779</v>
      </c>
      <c r="C438" s="19" t="s">
        <v>780</v>
      </c>
      <c r="D438" s="29"/>
      <c r="E438" s="28"/>
      <c r="F438" s="26"/>
      <c r="G438" s="26"/>
      <c r="H438" s="26"/>
      <c r="I438" s="24"/>
      <c r="J438" s="24"/>
      <c r="K438" s="24"/>
    </row>
    <row r="439" spans="1:11" ht="23.45" customHeight="1">
      <c r="A439" s="25" t="s">
        <v>781</v>
      </c>
      <c r="B439" s="25"/>
      <c r="C439" s="25"/>
      <c r="D439" s="25"/>
      <c r="E439" s="25"/>
      <c r="F439" s="25"/>
      <c r="G439" s="25"/>
      <c r="H439" s="25"/>
      <c r="I439" s="25"/>
      <c r="J439" s="25"/>
      <c r="K439" s="8"/>
    </row>
    <row r="440" spans="1:11" ht="54" customHeight="1">
      <c r="A440" s="27" t="s">
        <v>782</v>
      </c>
      <c r="B440" s="13" t="s">
        <v>714</v>
      </c>
      <c r="C440" s="13" t="s">
        <v>783</v>
      </c>
      <c r="D440" s="29" t="s">
        <v>66</v>
      </c>
      <c r="E440" s="28" t="s">
        <v>374</v>
      </c>
      <c r="F440" s="26"/>
      <c r="G440" s="26"/>
      <c r="H440" s="26"/>
      <c r="I440" s="24"/>
      <c r="J440" s="24"/>
      <c r="K440" s="24">
        <f>H440*J440</f>
        <v>0</v>
      </c>
    </row>
    <row r="441" spans="1:11" ht="54" customHeight="1">
      <c r="A441" s="27"/>
      <c r="B441" s="19" t="s">
        <v>717</v>
      </c>
      <c r="C441" s="19" t="s">
        <v>784</v>
      </c>
      <c r="D441" s="29"/>
      <c r="E441" s="28"/>
      <c r="F441" s="26"/>
      <c r="G441" s="26"/>
      <c r="H441" s="26"/>
      <c r="I441" s="24"/>
      <c r="J441" s="24"/>
      <c r="K441" s="24"/>
    </row>
    <row r="442" spans="1:11" ht="23.45">
      <c r="A442" s="25" t="s">
        <v>785</v>
      </c>
      <c r="B442" s="25"/>
      <c r="C442" s="25"/>
      <c r="D442" s="25"/>
      <c r="E442" s="25"/>
      <c r="F442" s="25"/>
      <c r="G442" s="25"/>
      <c r="H442" s="25"/>
      <c r="I442" s="25"/>
      <c r="J442" s="25"/>
      <c r="K442" s="8"/>
    </row>
    <row r="443" spans="1:11" ht="18">
      <c r="A443" s="10"/>
      <c r="B443" s="10"/>
      <c r="C443" s="9" t="s">
        <v>407</v>
      </c>
      <c r="D443" s="10"/>
      <c r="E443" s="10"/>
      <c r="F443" s="9"/>
      <c r="G443" s="22"/>
      <c r="H443" s="22"/>
      <c r="I443" s="10"/>
      <c r="J443" s="10"/>
      <c r="K443" s="10"/>
    </row>
    <row r="444" spans="1:11" ht="54" customHeight="1">
      <c r="A444" s="27" t="s">
        <v>786</v>
      </c>
      <c r="B444" s="13" t="s">
        <v>787</v>
      </c>
      <c r="C444" s="13" t="s">
        <v>710</v>
      </c>
      <c r="D444" s="29" t="s">
        <v>66</v>
      </c>
      <c r="E444" s="28" t="s">
        <v>81</v>
      </c>
      <c r="F444" s="26"/>
      <c r="G444" s="26"/>
      <c r="H444" s="26"/>
      <c r="I444" s="24"/>
      <c r="J444" s="24"/>
      <c r="K444" s="24">
        <f>H444*J444</f>
        <v>0</v>
      </c>
    </row>
    <row r="445" spans="1:11" ht="36" customHeight="1">
      <c r="A445" s="27"/>
      <c r="B445" s="19" t="s">
        <v>788</v>
      </c>
      <c r="C445" s="19" t="s">
        <v>712</v>
      </c>
      <c r="D445" s="29"/>
      <c r="E445" s="28"/>
      <c r="F445" s="26"/>
      <c r="G445" s="26"/>
      <c r="H445" s="26"/>
      <c r="I445" s="24"/>
      <c r="J445" s="24"/>
      <c r="K445" s="24"/>
    </row>
    <row r="446" spans="1:11" ht="18">
      <c r="A446" s="27" t="s">
        <v>789</v>
      </c>
      <c r="B446" s="13" t="s">
        <v>790</v>
      </c>
      <c r="C446" s="13" t="s">
        <v>710</v>
      </c>
      <c r="D446" s="30" t="s">
        <v>653</v>
      </c>
      <c r="E446" s="28" t="s">
        <v>81</v>
      </c>
      <c r="F446" s="26"/>
      <c r="G446" s="26"/>
      <c r="H446" s="26"/>
      <c r="I446" s="24"/>
      <c r="J446" s="24"/>
      <c r="K446" s="24">
        <f t="shared" ref="K446" si="190">H446*J446</f>
        <v>0</v>
      </c>
    </row>
    <row r="447" spans="1:11" ht="18" customHeight="1">
      <c r="A447" s="27"/>
      <c r="B447" s="19" t="s">
        <v>791</v>
      </c>
      <c r="C447" s="19" t="s">
        <v>712</v>
      </c>
      <c r="D447" s="30"/>
      <c r="E447" s="28"/>
      <c r="F447" s="26"/>
      <c r="G447" s="26"/>
      <c r="H447" s="26"/>
      <c r="I447" s="24"/>
      <c r="J447" s="24"/>
      <c r="K447" s="24"/>
    </row>
    <row r="448" spans="1:11" ht="18">
      <c r="A448" s="27" t="s">
        <v>792</v>
      </c>
      <c r="B448" s="13" t="s">
        <v>793</v>
      </c>
      <c r="C448" s="13" t="s">
        <v>710</v>
      </c>
      <c r="D448" s="30" t="s">
        <v>653</v>
      </c>
      <c r="E448" s="28" t="s">
        <v>24</v>
      </c>
      <c r="F448" s="26"/>
      <c r="G448" s="26"/>
      <c r="H448" s="26"/>
      <c r="I448" s="24"/>
      <c r="J448" s="24"/>
      <c r="K448" s="24">
        <f t="shared" ref="K448" si="191">H448*J448</f>
        <v>0</v>
      </c>
    </row>
    <row r="449" spans="1:11" ht="18" customHeight="1">
      <c r="A449" s="27"/>
      <c r="B449" s="19" t="s">
        <v>794</v>
      </c>
      <c r="C449" s="19" t="s">
        <v>712</v>
      </c>
      <c r="D449" s="30"/>
      <c r="E449" s="28"/>
      <c r="F449" s="26"/>
      <c r="G449" s="26"/>
      <c r="H449" s="26"/>
      <c r="I449" s="24"/>
      <c r="J449" s="24"/>
      <c r="K449" s="24"/>
    </row>
    <row r="450" spans="1:11" ht="18">
      <c r="A450" s="27" t="s">
        <v>795</v>
      </c>
      <c r="B450" s="13" t="s">
        <v>796</v>
      </c>
      <c r="C450" s="13" t="s">
        <v>710</v>
      </c>
      <c r="D450" s="30" t="s">
        <v>653</v>
      </c>
      <c r="E450" s="28" t="s">
        <v>37</v>
      </c>
      <c r="F450" s="26"/>
      <c r="G450" s="26"/>
      <c r="H450" s="26"/>
      <c r="I450" s="24"/>
      <c r="J450" s="24"/>
      <c r="K450" s="24">
        <f t="shared" ref="K450" si="192">H450*J450</f>
        <v>0</v>
      </c>
    </row>
    <row r="451" spans="1:11" ht="18" customHeight="1">
      <c r="A451" s="27"/>
      <c r="B451" s="19" t="s">
        <v>797</v>
      </c>
      <c r="C451" s="19" t="s">
        <v>712</v>
      </c>
      <c r="D451" s="30"/>
      <c r="E451" s="28"/>
      <c r="F451" s="26"/>
      <c r="G451" s="26"/>
      <c r="H451" s="26"/>
      <c r="I451" s="24"/>
      <c r="J451" s="24"/>
      <c r="K451" s="24"/>
    </row>
    <row r="452" spans="1:11" ht="18">
      <c r="A452" s="27" t="s">
        <v>798</v>
      </c>
      <c r="B452" s="13" t="s">
        <v>799</v>
      </c>
      <c r="C452" s="13" t="s">
        <v>710</v>
      </c>
      <c r="D452" s="30" t="s">
        <v>653</v>
      </c>
      <c r="E452" s="28" t="s">
        <v>18</v>
      </c>
      <c r="F452" s="26"/>
      <c r="G452" s="26"/>
      <c r="H452" s="26"/>
      <c r="I452" s="24"/>
      <c r="J452" s="24"/>
      <c r="K452" s="24">
        <f t="shared" ref="K452" si="193">H452*J452</f>
        <v>0</v>
      </c>
    </row>
    <row r="453" spans="1:11" ht="18" customHeight="1">
      <c r="A453" s="27"/>
      <c r="B453" s="19" t="s">
        <v>800</v>
      </c>
      <c r="C453" s="19" t="s">
        <v>712</v>
      </c>
      <c r="D453" s="30"/>
      <c r="E453" s="28"/>
      <c r="F453" s="26"/>
      <c r="G453" s="26"/>
      <c r="H453" s="26"/>
      <c r="I453" s="24"/>
      <c r="J453" s="24"/>
      <c r="K453" s="24"/>
    </row>
    <row r="454" spans="1:11" ht="18">
      <c r="A454" s="10"/>
      <c r="B454" s="10"/>
      <c r="C454" s="9" t="s">
        <v>420</v>
      </c>
      <c r="D454" s="10"/>
      <c r="E454" s="10"/>
      <c r="F454" s="9"/>
      <c r="G454" s="22"/>
      <c r="H454" s="22"/>
      <c r="I454" s="10"/>
      <c r="J454" s="10"/>
      <c r="K454" s="10"/>
    </row>
    <row r="455" spans="1:11" ht="36" customHeight="1">
      <c r="A455" s="27" t="s">
        <v>801</v>
      </c>
      <c r="B455" s="13" t="s">
        <v>802</v>
      </c>
      <c r="C455" s="13" t="s">
        <v>803</v>
      </c>
      <c r="D455" s="29" t="s">
        <v>66</v>
      </c>
      <c r="E455" s="28" t="s">
        <v>270</v>
      </c>
      <c r="F455" s="26"/>
      <c r="G455" s="26"/>
      <c r="H455" s="26"/>
      <c r="I455" s="24"/>
      <c r="J455" s="24"/>
      <c r="K455" s="24">
        <f>H455*J455</f>
        <v>0</v>
      </c>
    </row>
    <row r="456" spans="1:11" ht="36" customHeight="1">
      <c r="A456" s="27"/>
      <c r="B456" s="19" t="s">
        <v>804</v>
      </c>
      <c r="C456" s="19" t="s">
        <v>805</v>
      </c>
      <c r="D456" s="29"/>
      <c r="E456" s="28"/>
      <c r="F456" s="26"/>
      <c r="G456" s="26"/>
      <c r="H456" s="26"/>
      <c r="I456" s="24"/>
      <c r="J456" s="24"/>
      <c r="K456" s="24"/>
    </row>
    <row r="457" spans="1:11" ht="36">
      <c r="A457" s="27" t="s">
        <v>806</v>
      </c>
      <c r="B457" s="13" t="s">
        <v>807</v>
      </c>
      <c r="C457" s="13" t="s">
        <v>808</v>
      </c>
      <c r="D457" s="29" t="s">
        <v>66</v>
      </c>
      <c r="E457" s="28" t="s">
        <v>389</v>
      </c>
      <c r="F457" s="26"/>
      <c r="G457" s="26"/>
      <c r="H457" s="26"/>
      <c r="I457" s="24"/>
      <c r="J457" s="24"/>
      <c r="K457" s="24">
        <f>H457*J457</f>
        <v>0</v>
      </c>
    </row>
    <row r="458" spans="1:11" ht="36" customHeight="1">
      <c r="A458" s="27"/>
      <c r="B458" s="19" t="s">
        <v>809</v>
      </c>
      <c r="C458" s="19" t="s">
        <v>810</v>
      </c>
      <c r="D458" s="29"/>
      <c r="E458" s="28"/>
      <c r="F458" s="26"/>
      <c r="G458" s="26"/>
      <c r="H458" s="26"/>
      <c r="I458" s="24"/>
      <c r="J458" s="24"/>
      <c r="K458" s="24"/>
    </row>
    <row r="459" spans="1:11" ht="23.45">
      <c r="A459" s="25" t="s">
        <v>811</v>
      </c>
      <c r="B459" s="25"/>
      <c r="C459" s="25"/>
      <c r="D459" s="25"/>
      <c r="E459" s="25"/>
      <c r="F459" s="25"/>
      <c r="G459" s="25"/>
      <c r="H459" s="25"/>
      <c r="I459" s="25"/>
      <c r="J459" s="25"/>
      <c r="K459" s="8"/>
    </row>
    <row r="460" spans="1:11" ht="18">
      <c r="A460" s="10"/>
      <c r="B460" s="10"/>
      <c r="C460" s="9" t="s">
        <v>407</v>
      </c>
      <c r="D460" s="10"/>
      <c r="E460" s="10"/>
      <c r="F460" s="9"/>
      <c r="G460" s="22"/>
      <c r="H460" s="22"/>
      <c r="I460" s="10"/>
      <c r="J460" s="10"/>
      <c r="K460" s="10"/>
    </row>
    <row r="461" spans="1:11" ht="36" customHeight="1">
      <c r="A461" s="27" t="s">
        <v>812</v>
      </c>
      <c r="B461" s="13" t="s">
        <v>813</v>
      </c>
      <c r="C461" s="13" t="s">
        <v>710</v>
      </c>
      <c r="D461" s="29" t="s">
        <v>26</v>
      </c>
      <c r="E461" s="28" t="s">
        <v>294</v>
      </c>
      <c r="F461" s="26"/>
      <c r="G461" s="26"/>
      <c r="H461" s="26"/>
      <c r="I461" s="24"/>
      <c r="J461" s="24"/>
      <c r="K461" s="24">
        <f>H461*J461</f>
        <v>0</v>
      </c>
    </row>
    <row r="462" spans="1:11" ht="18" customHeight="1">
      <c r="A462" s="27"/>
      <c r="B462" s="19" t="s">
        <v>814</v>
      </c>
      <c r="C462" s="19" t="s">
        <v>712</v>
      </c>
      <c r="D462" s="29"/>
      <c r="E462" s="28"/>
      <c r="F462" s="26"/>
      <c r="G462" s="26"/>
      <c r="H462" s="26"/>
      <c r="I462" s="24"/>
      <c r="J462" s="24"/>
      <c r="K462" s="24"/>
    </row>
    <row r="463" spans="1:11" ht="18">
      <c r="A463" s="27" t="s">
        <v>815</v>
      </c>
      <c r="B463" s="13" t="s">
        <v>816</v>
      </c>
      <c r="C463" s="13" t="s">
        <v>710</v>
      </c>
      <c r="D463" s="29" t="s">
        <v>26</v>
      </c>
      <c r="E463" s="28" t="s">
        <v>122</v>
      </c>
      <c r="F463" s="26"/>
      <c r="G463" s="26"/>
      <c r="H463" s="26"/>
      <c r="I463" s="24"/>
      <c r="J463" s="24"/>
      <c r="K463" s="24">
        <f>H463*J463</f>
        <v>0</v>
      </c>
    </row>
    <row r="464" spans="1:11" ht="18" customHeight="1">
      <c r="A464" s="27"/>
      <c r="B464" s="19" t="s">
        <v>817</v>
      </c>
      <c r="C464" s="19" t="s">
        <v>712</v>
      </c>
      <c r="D464" s="29"/>
      <c r="E464" s="28"/>
      <c r="F464" s="26"/>
      <c r="G464" s="26"/>
      <c r="H464" s="26"/>
      <c r="I464" s="24"/>
      <c r="J464" s="24"/>
      <c r="K464" s="24"/>
    </row>
    <row r="465" spans="1:11" ht="18">
      <c r="A465" s="10"/>
      <c r="B465" s="10"/>
      <c r="C465" s="9" t="s">
        <v>420</v>
      </c>
      <c r="D465" s="10"/>
      <c r="E465" s="10"/>
      <c r="F465" s="9"/>
      <c r="G465" s="22"/>
      <c r="H465" s="22"/>
      <c r="I465" s="10"/>
      <c r="J465" s="10"/>
      <c r="K465" s="10"/>
    </row>
    <row r="466" spans="1:11" ht="55.5" customHeight="1">
      <c r="A466" s="27" t="s">
        <v>818</v>
      </c>
      <c r="B466" s="13" t="s">
        <v>819</v>
      </c>
      <c r="C466" s="20" t="s">
        <v>820</v>
      </c>
      <c r="D466" s="29" t="s">
        <v>26</v>
      </c>
      <c r="E466" s="28" t="s">
        <v>24</v>
      </c>
      <c r="F466" s="26"/>
      <c r="G466" s="26"/>
      <c r="H466" s="26"/>
      <c r="I466" s="24"/>
      <c r="J466" s="24"/>
      <c r="K466" s="24">
        <f>H466*J466</f>
        <v>0</v>
      </c>
    </row>
    <row r="467" spans="1:11" ht="36" customHeight="1">
      <c r="A467" s="27"/>
      <c r="B467" s="19" t="s">
        <v>821</v>
      </c>
      <c r="C467" s="19" t="s">
        <v>822</v>
      </c>
      <c r="D467" s="29"/>
      <c r="E467" s="28"/>
      <c r="F467" s="26"/>
      <c r="G467" s="26"/>
      <c r="H467" s="26"/>
      <c r="I467" s="24"/>
      <c r="J467" s="24"/>
      <c r="K467" s="24"/>
    </row>
    <row r="468" spans="1:11" ht="36">
      <c r="A468" s="27" t="s">
        <v>823</v>
      </c>
      <c r="B468" s="13" t="s">
        <v>824</v>
      </c>
      <c r="C468" s="13" t="s">
        <v>825</v>
      </c>
      <c r="D468" s="29" t="s">
        <v>26</v>
      </c>
      <c r="E468" s="28" t="s">
        <v>287</v>
      </c>
      <c r="F468" s="26"/>
      <c r="G468" s="26"/>
      <c r="H468" s="26"/>
      <c r="I468" s="24"/>
      <c r="J468" s="24"/>
      <c r="K468" s="24">
        <f t="shared" ref="K468" si="194">H468*J468</f>
        <v>0</v>
      </c>
    </row>
    <row r="469" spans="1:11" ht="36" customHeight="1">
      <c r="A469" s="27"/>
      <c r="B469" s="19" t="s">
        <v>826</v>
      </c>
      <c r="C469" s="19" t="s">
        <v>827</v>
      </c>
      <c r="D469" s="29"/>
      <c r="E469" s="28"/>
      <c r="F469" s="26"/>
      <c r="G469" s="26"/>
      <c r="H469" s="26"/>
      <c r="I469" s="24"/>
      <c r="J469" s="24"/>
      <c r="K469" s="24"/>
    </row>
    <row r="470" spans="1:11" ht="114" customHeight="1">
      <c r="A470" s="27" t="s">
        <v>828</v>
      </c>
      <c r="B470" s="13" t="s">
        <v>829</v>
      </c>
      <c r="C470" s="13" t="s">
        <v>830</v>
      </c>
      <c r="D470" s="29" t="s">
        <v>26</v>
      </c>
      <c r="E470" s="28" t="s">
        <v>326</v>
      </c>
      <c r="F470" s="26"/>
      <c r="G470" s="26"/>
      <c r="H470" s="26"/>
      <c r="I470" s="24"/>
      <c r="J470" s="24"/>
      <c r="K470" s="24">
        <f t="shared" ref="K470" si="195">H470*J470</f>
        <v>0</v>
      </c>
    </row>
    <row r="471" spans="1:11" ht="111" customHeight="1">
      <c r="A471" s="27"/>
      <c r="B471" s="19" t="s">
        <v>831</v>
      </c>
      <c r="C471" s="19" t="s">
        <v>832</v>
      </c>
      <c r="D471" s="29"/>
      <c r="E471" s="28"/>
      <c r="F471" s="26"/>
      <c r="G471" s="26"/>
      <c r="H471" s="26"/>
      <c r="I471" s="24"/>
      <c r="J471" s="24"/>
      <c r="K471" s="24"/>
    </row>
    <row r="472" spans="1:11" ht="36">
      <c r="A472" s="27" t="s">
        <v>833</v>
      </c>
      <c r="B472" s="13" t="s">
        <v>834</v>
      </c>
      <c r="C472" s="13" t="s">
        <v>835</v>
      </c>
      <c r="D472" s="29" t="s">
        <v>26</v>
      </c>
      <c r="E472" s="28" t="s">
        <v>145</v>
      </c>
      <c r="F472" s="26"/>
      <c r="G472" s="26"/>
      <c r="H472" s="26"/>
      <c r="I472" s="24"/>
      <c r="J472" s="24"/>
      <c r="K472" s="24">
        <f t="shared" ref="K472" si="196">H472*J472</f>
        <v>0</v>
      </c>
    </row>
    <row r="473" spans="1:11" ht="54" customHeight="1">
      <c r="A473" s="27"/>
      <c r="B473" s="19" t="s">
        <v>836</v>
      </c>
      <c r="C473" s="19" t="s">
        <v>837</v>
      </c>
      <c r="D473" s="29"/>
      <c r="E473" s="28"/>
      <c r="F473" s="26"/>
      <c r="G473" s="26"/>
      <c r="H473" s="26"/>
      <c r="I473" s="24"/>
      <c r="J473" s="24"/>
      <c r="K473" s="24"/>
    </row>
    <row r="474" spans="1:11" ht="18">
      <c r="A474" s="27" t="s">
        <v>838</v>
      </c>
      <c r="B474" s="13" t="s">
        <v>839</v>
      </c>
      <c r="C474" s="13" t="s">
        <v>840</v>
      </c>
      <c r="D474" s="29" t="s">
        <v>26</v>
      </c>
      <c r="E474" s="28" t="s">
        <v>28</v>
      </c>
      <c r="F474" s="26"/>
      <c r="G474" s="26"/>
      <c r="H474" s="26"/>
      <c r="I474" s="24"/>
      <c r="J474" s="24"/>
      <c r="K474" s="24">
        <f t="shared" ref="K474" si="197">H474*J474</f>
        <v>0</v>
      </c>
    </row>
    <row r="475" spans="1:11" ht="36" customHeight="1">
      <c r="A475" s="27"/>
      <c r="B475" s="19" t="s">
        <v>841</v>
      </c>
      <c r="C475" s="19" t="s">
        <v>842</v>
      </c>
      <c r="D475" s="29"/>
      <c r="E475" s="28"/>
      <c r="F475" s="26"/>
      <c r="G475" s="26"/>
      <c r="H475" s="26"/>
      <c r="I475" s="24"/>
      <c r="J475" s="24"/>
      <c r="K475" s="24"/>
    </row>
    <row r="476" spans="1:11" ht="36">
      <c r="A476" s="27" t="s">
        <v>843</v>
      </c>
      <c r="B476" s="13" t="s">
        <v>844</v>
      </c>
      <c r="C476" s="13" t="s">
        <v>845</v>
      </c>
      <c r="D476" s="29" t="s">
        <v>26</v>
      </c>
      <c r="E476" s="28" t="s">
        <v>206</v>
      </c>
      <c r="F476" s="26"/>
      <c r="G476" s="26"/>
      <c r="H476" s="26"/>
      <c r="I476" s="24"/>
      <c r="J476" s="24"/>
      <c r="K476" s="24">
        <f t="shared" ref="K476" si="198">H476*J476</f>
        <v>0</v>
      </c>
    </row>
    <row r="477" spans="1:11" ht="36" customHeight="1">
      <c r="A477" s="27"/>
      <c r="B477" s="19" t="s">
        <v>846</v>
      </c>
      <c r="C477" s="19" t="s">
        <v>847</v>
      </c>
      <c r="D477" s="29"/>
      <c r="E477" s="28"/>
      <c r="F477" s="26"/>
      <c r="G477" s="26"/>
      <c r="H477" s="26"/>
      <c r="I477" s="24"/>
      <c r="J477" s="24"/>
      <c r="K477" s="24"/>
    </row>
    <row r="478" spans="1:11" ht="36">
      <c r="A478" s="27" t="s">
        <v>848</v>
      </c>
      <c r="B478" s="13" t="s">
        <v>849</v>
      </c>
      <c r="C478" s="13" t="s">
        <v>850</v>
      </c>
      <c r="D478" s="29" t="s">
        <v>26</v>
      </c>
      <c r="E478" s="28" t="s">
        <v>92</v>
      </c>
      <c r="F478" s="26"/>
      <c r="G478" s="26"/>
      <c r="H478" s="26"/>
      <c r="I478" s="24"/>
      <c r="J478" s="24"/>
      <c r="K478" s="24">
        <f t="shared" ref="K478" si="199">H478*J478</f>
        <v>0</v>
      </c>
    </row>
    <row r="479" spans="1:11" ht="36" customHeight="1">
      <c r="A479" s="27"/>
      <c r="B479" s="19" t="s">
        <v>851</v>
      </c>
      <c r="C479" s="19" t="s">
        <v>852</v>
      </c>
      <c r="D479" s="29"/>
      <c r="E479" s="28"/>
      <c r="F479" s="26"/>
      <c r="G479" s="26"/>
      <c r="H479" s="26"/>
      <c r="I479" s="24"/>
      <c r="J479" s="24"/>
      <c r="K479" s="24"/>
    </row>
    <row r="480" spans="1:11" ht="36">
      <c r="A480" s="27" t="s">
        <v>853</v>
      </c>
      <c r="B480" s="13" t="s">
        <v>854</v>
      </c>
      <c r="C480" s="13" t="s">
        <v>855</v>
      </c>
      <c r="D480" s="29" t="s">
        <v>26</v>
      </c>
      <c r="E480" s="28" t="s">
        <v>41</v>
      </c>
      <c r="F480" s="26"/>
      <c r="G480" s="26"/>
      <c r="H480" s="26"/>
      <c r="I480" s="24"/>
      <c r="J480" s="24"/>
      <c r="K480" s="24">
        <f t="shared" ref="K480" si="200">H480*J480</f>
        <v>0</v>
      </c>
    </row>
    <row r="481" spans="1:11" ht="36" customHeight="1">
      <c r="A481" s="27"/>
      <c r="B481" s="19" t="s">
        <v>856</v>
      </c>
      <c r="C481" s="19" t="s">
        <v>857</v>
      </c>
      <c r="D481" s="29"/>
      <c r="E481" s="28"/>
      <c r="F481" s="26"/>
      <c r="G481" s="26"/>
      <c r="H481" s="26"/>
      <c r="I481" s="24"/>
      <c r="J481" s="24"/>
      <c r="K481" s="24"/>
    </row>
    <row r="482" spans="1:11" ht="36">
      <c r="A482" s="27" t="s">
        <v>858</v>
      </c>
      <c r="B482" s="13" t="s">
        <v>859</v>
      </c>
      <c r="C482" s="13" t="s">
        <v>860</v>
      </c>
      <c r="D482" s="29" t="s">
        <v>66</v>
      </c>
      <c r="E482" s="28" t="s">
        <v>861</v>
      </c>
      <c r="F482" s="26"/>
      <c r="G482" s="26"/>
      <c r="H482" s="26"/>
      <c r="I482" s="24"/>
      <c r="J482" s="24"/>
      <c r="K482" s="24">
        <f t="shared" ref="K482" si="201">H482*J482</f>
        <v>0</v>
      </c>
    </row>
    <row r="483" spans="1:11" ht="36" customHeight="1">
      <c r="A483" s="27"/>
      <c r="B483" s="19" t="s">
        <v>862</v>
      </c>
      <c r="C483" s="19" t="s">
        <v>863</v>
      </c>
      <c r="D483" s="29"/>
      <c r="E483" s="28"/>
      <c r="F483" s="26"/>
      <c r="G483" s="26"/>
      <c r="H483" s="26"/>
      <c r="I483" s="24"/>
      <c r="J483" s="24"/>
      <c r="K483" s="24"/>
    </row>
    <row r="484" spans="1:11" ht="36">
      <c r="A484" s="27" t="s">
        <v>864</v>
      </c>
      <c r="B484" s="13" t="s">
        <v>865</v>
      </c>
      <c r="C484" s="13" t="s">
        <v>860</v>
      </c>
      <c r="D484" s="29" t="s">
        <v>66</v>
      </c>
      <c r="E484" s="28" t="s">
        <v>421</v>
      </c>
      <c r="F484" s="26"/>
      <c r="G484" s="26"/>
      <c r="H484" s="26"/>
      <c r="I484" s="24"/>
      <c r="J484" s="24"/>
      <c r="K484" s="24">
        <f t="shared" ref="K484" si="202">H484*J484</f>
        <v>0</v>
      </c>
    </row>
    <row r="485" spans="1:11" ht="36" customHeight="1">
      <c r="A485" s="27"/>
      <c r="B485" s="19" t="s">
        <v>866</v>
      </c>
      <c r="C485" s="19" t="s">
        <v>863</v>
      </c>
      <c r="D485" s="29"/>
      <c r="E485" s="28"/>
      <c r="F485" s="26"/>
      <c r="G485" s="26"/>
      <c r="H485" s="26"/>
      <c r="I485" s="24"/>
      <c r="J485" s="24"/>
      <c r="K485" s="24"/>
    </row>
    <row r="486" spans="1:11" ht="37.5">
      <c r="A486" s="27" t="s">
        <v>867</v>
      </c>
      <c r="B486" s="13" t="s">
        <v>868</v>
      </c>
      <c r="C486" s="76" t="s">
        <v>869</v>
      </c>
      <c r="D486" s="29" t="s">
        <v>66</v>
      </c>
      <c r="E486" s="38" t="s">
        <v>645</v>
      </c>
      <c r="F486" s="26"/>
      <c r="G486" s="26"/>
      <c r="H486" s="26"/>
      <c r="I486" s="24"/>
      <c r="J486" s="24"/>
      <c r="K486" s="24">
        <f t="shared" ref="K486" si="203">H486*J486</f>
        <v>0</v>
      </c>
    </row>
    <row r="487" spans="1:11" ht="57">
      <c r="A487" s="27"/>
      <c r="B487" s="19" t="s">
        <v>870</v>
      </c>
      <c r="C487" s="77" t="s">
        <v>871</v>
      </c>
      <c r="D487" s="29"/>
      <c r="E487" s="38"/>
      <c r="F487" s="26"/>
      <c r="G487" s="26"/>
      <c r="H487" s="26"/>
      <c r="I487" s="24"/>
      <c r="J487" s="24"/>
      <c r="K487" s="24"/>
    </row>
    <row r="488" spans="1:11" ht="36">
      <c r="A488" s="27" t="s">
        <v>872</v>
      </c>
      <c r="B488" s="13" t="s">
        <v>873</v>
      </c>
      <c r="C488" s="13" t="s">
        <v>874</v>
      </c>
      <c r="D488" s="29" t="s">
        <v>66</v>
      </c>
      <c r="E488" s="28" t="s">
        <v>875</v>
      </c>
      <c r="F488" s="26"/>
      <c r="G488" s="26"/>
      <c r="H488" s="26"/>
      <c r="I488" s="24"/>
      <c r="J488" s="24"/>
      <c r="K488" s="24">
        <f t="shared" ref="K488" si="204">H488*J488</f>
        <v>0</v>
      </c>
    </row>
    <row r="489" spans="1:11" ht="54" customHeight="1">
      <c r="A489" s="27"/>
      <c r="B489" s="19" t="s">
        <v>876</v>
      </c>
      <c r="C489" s="19" t="s">
        <v>877</v>
      </c>
      <c r="D489" s="29"/>
      <c r="E489" s="28"/>
      <c r="F489" s="26"/>
      <c r="G489" s="26"/>
      <c r="H489" s="26"/>
      <c r="I489" s="24"/>
      <c r="J489" s="24"/>
      <c r="K489" s="24"/>
    </row>
    <row r="490" spans="1:11" ht="36">
      <c r="A490" s="27" t="s">
        <v>878</v>
      </c>
      <c r="B490" s="13" t="s">
        <v>879</v>
      </c>
      <c r="C490" s="13" t="s">
        <v>880</v>
      </c>
      <c r="D490" s="29" t="s">
        <v>66</v>
      </c>
      <c r="E490" s="28" t="s">
        <v>645</v>
      </c>
      <c r="F490" s="26"/>
      <c r="G490" s="26"/>
      <c r="H490" s="26"/>
      <c r="I490" s="24"/>
      <c r="J490" s="24"/>
      <c r="K490" s="24">
        <f t="shared" ref="K490" si="205">H490*J490</f>
        <v>0</v>
      </c>
    </row>
    <row r="491" spans="1:11" ht="36" customHeight="1">
      <c r="A491" s="27"/>
      <c r="B491" s="19" t="s">
        <v>881</v>
      </c>
      <c r="C491" s="19" t="s">
        <v>882</v>
      </c>
      <c r="D491" s="29"/>
      <c r="E491" s="28"/>
      <c r="F491" s="26"/>
      <c r="G491" s="26"/>
      <c r="H491" s="26"/>
      <c r="I491" s="24"/>
      <c r="J491" s="24"/>
      <c r="K491" s="24"/>
    </row>
    <row r="492" spans="1:11" ht="23.45" customHeight="1">
      <c r="A492" s="25" t="s">
        <v>883</v>
      </c>
      <c r="B492" s="25"/>
      <c r="C492" s="25"/>
      <c r="D492" s="25"/>
      <c r="E492" s="25"/>
      <c r="F492" s="25"/>
      <c r="G492" s="25"/>
      <c r="H492" s="25"/>
      <c r="I492" s="25"/>
      <c r="J492" s="25"/>
      <c r="K492" s="8"/>
    </row>
    <row r="493" spans="1:11" ht="18" customHeight="1">
      <c r="A493" s="27" t="s">
        <v>884</v>
      </c>
      <c r="B493" s="13" t="s">
        <v>885</v>
      </c>
      <c r="C493" s="13" t="s">
        <v>886</v>
      </c>
      <c r="D493" s="29" t="s">
        <v>26</v>
      </c>
      <c r="E493" s="28" t="s">
        <v>28</v>
      </c>
      <c r="F493" s="26"/>
      <c r="G493" s="26"/>
      <c r="H493" s="26"/>
      <c r="I493" s="24"/>
      <c r="J493" s="24"/>
      <c r="K493" s="24">
        <f>H493*J493</f>
        <v>0</v>
      </c>
    </row>
    <row r="494" spans="1:11" ht="18" customHeight="1">
      <c r="A494" s="27"/>
      <c r="B494" s="19" t="s">
        <v>887</v>
      </c>
      <c r="C494" s="19" t="s">
        <v>888</v>
      </c>
      <c r="D494" s="29"/>
      <c r="E494" s="28"/>
      <c r="F494" s="26"/>
      <c r="G494" s="26"/>
      <c r="H494" s="26"/>
      <c r="I494" s="24"/>
      <c r="J494" s="24"/>
      <c r="K494" s="24"/>
    </row>
    <row r="495" spans="1:11" ht="54">
      <c r="A495" s="27" t="s">
        <v>889</v>
      </c>
      <c r="B495" s="13" t="s">
        <v>890</v>
      </c>
      <c r="C495" s="13" t="s">
        <v>886</v>
      </c>
      <c r="D495" s="30" t="s">
        <v>891</v>
      </c>
      <c r="E495" s="28" t="s">
        <v>18</v>
      </c>
      <c r="F495" s="26"/>
      <c r="G495" s="26"/>
      <c r="H495" s="26"/>
      <c r="I495" s="24"/>
      <c r="J495" s="24"/>
      <c r="K495" s="24">
        <f t="shared" ref="K495" si="206">H495*J495</f>
        <v>0</v>
      </c>
    </row>
    <row r="496" spans="1:11" ht="72" customHeight="1">
      <c r="A496" s="27"/>
      <c r="B496" s="19" t="s">
        <v>892</v>
      </c>
      <c r="C496" s="19" t="s">
        <v>888</v>
      </c>
      <c r="D496" s="30"/>
      <c r="E496" s="28"/>
      <c r="F496" s="26"/>
      <c r="G496" s="26"/>
      <c r="H496" s="26"/>
      <c r="I496" s="24"/>
      <c r="J496" s="24"/>
      <c r="K496" s="24"/>
    </row>
    <row r="497" spans="1:11" ht="36">
      <c r="A497" s="27" t="s">
        <v>893</v>
      </c>
      <c r="B497" s="13" t="s">
        <v>894</v>
      </c>
      <c r="C497" s="13" t="s">
        <v>886</v>
      </c>
      <c r="D497" s="29" t="s">
        <v>26</v>
      </c>
      <c r="E497" s="28" t="s">
        <v>37</v>
      </c>
      <c r="F497" s="26"/>
      <c r="G497" s="26"/>
      <c r="H497" s="26"/>
      <c r="I497" s="24"/>
      <c r="J497" s="24"/>
      <c r="K497" s="24">
        <f t="shared" ref="K497" si="207">H497*J497</f>
        <v>0</v>
      </c>
    </row>
    <row r="498" spans="1:11" ht="55.5" customHeight="1">
      <c r="A498" s="27"/>
      <c r="B498" s="19" t="s">
        <v>895</v>
      </c>
      <c r="C498" s="19" t="s">
        <v>888</v>
      </c>
      <c r="D498" s="29"/>
      <c r="E498" s="28"/>
      <c r="F498" s="26"/>
      <c r="G498" s="26"/>
      <c r="H498" s="26"/>
      <c r="I498" s="24"/>
      <c r="J498" s="24"/>
      <c r="K498" s="24"/>
    </row>
    <row r="499" spans="1:11" ht="18">
      <c r="A499" s="27" t="s">
        <v>896</v>
      </c>
      <c r="B499" s="13" t="s">
        <v>897</v>
      </c>
      <c r="C499" s="13" t="s">
        <v>886</v>
      </c>
      <c r="D499" s="29" t="s">
        <v>898</v>
      </c>
      <c r="E499" s="28" t="s">
        <v>69</v>
      </c>
      <c r="F499" s="26"/>
      <c r="G499" s="26"/>
      <c r="H499" s="26"/>
      <c r="I499" s="24"/>
      <c r="J499" s="24"/>
      <c r="K499" s="24">
        <f t="shared" ref="K499" si="208">H499*J499</f>
        <v>0</v>
      </c>
    </row>
    <row r="500" spans="1:11" ht="18" customHeight="1">
      <c r="A500" s="27"/>
      <c r="B500" s="19" t="s">
        <v>899</v>
      </c>
      <c r="C500" s="19" t="s">
        <v>888</v>
      </c>
      <c r="D500" s="29"/>
      <c r="E500" s="28"/>
      <c r="F500" s="26"/>
      <c r="G500" s="26"/>
      <c r="H500" s="26"/>
      <c r="I500" s="24"/>
      <c r="J500" s="24"/>
      <c r="K500" s="24"/>
    </row>
    <row r="501" spans="1:11" ht="36">
      <c r="A501" s="27" t="s">
        <v>900</v>
      </c>
      <c r="B501" s="13" t="s">
        <v>844</v>
      </c>
      <c r="C501" s="13" t="s">
        <v>901</v>
      </c>
      <c r="D501" s="29" t="s">
        <v>26</v>
      </c>
      <c r="E501" s="28" t="s">
        <v>222</v>
      </c>
      <c r="F501" s="26"/>
      <c r="G501" s="26"/>
      <c r="H501" s="26"/>
      <c r="I501" s="24"/>
      <c r="J501" s="24"/>
      <c r="K501" s="24">
        <f t="shared" ref="K501" si="209">H501*J501</f>
        <v>0</v>
      </c>
    </row>
    <row r="502" spans="1:11" ht="36" customHeight="1">
      <c r="A502" s="27"/>
      <c r="B502" s="19" t="s">
        <v>846</v>
      </c>
      <c r="C502" s="19" t="s">
        <v>902</v>
      </c>
      <c r="D502" s="29"/>
      <c r="E502" s="28"/>
      <c r="F502" s="26"/>
      <c r="G502" s="26"/>
      <c r="H502" s="26"/>
      <c r="I502" s="24"/>
      <c r="J502" s="24"/>
      <c r="K502" s="24"/>
    </row>
    <row r="503" spans="1:11" ht="36">
      <c r="A503" s="27" t="s">
        <v>903</v>
      </c>
      <c r="B503" s="13" t="s">
        <v>904</v>
      </c>
      <c r="C503" s="13" t="s">
        <v>905</v>
      </c>
      <c r="D503" s="29" t="s">
        <v>26</v>
      </c>
      <c r="E503" s="28" t="s">
        <v>505</v>
      </c>
      <c r="F503" s="26"/>
      <c r="G503" s="26"/>
      <c r="H503" s="26"/>
      <c r="I503" s="24"/>
      <c r="J503" s="24"/>
      <c r="K503" s="24">
        <f t="shared" ref="K503" si="210">H503*J503</f>
        <v>0</v>
      </c>
    </row>
    <row r="504" spans="1:11" ht="36" customHeight="1">
      <c r="A504" s="27"/>
      <c r="B504" s="19" t="s">
        <v>906</v>
      </c>
      <c r="C504" s="19" t="s">
        <v>907</v>
      </c>
      <c r="D504" s="29"/>
      <c r="E504" s="28"/>
      <c r="F504" s="26"/>
      <c r="G504" s="26"/>
      <c r="H504" s="26"/>
      <c r="I504" s="24"/>
      <c r="J504" s="24"/>
      <c r="K504" s="24"/>
    </row>
    <row r="505" spans="1:11" ht="36">
      <c r="A505" s="27" t="s">
        <v>908</v>
      </c>
      <c r="B505" s="13" t="s">
        <v>909</v>
      </c>
      <c r="C505" s="13" t="s">
        <v>910</v>
      </c>
      <c r="D505" s="29" t="s">
        <v>26</v>
      </c>
      <c r="E505" s="28" t="s">
        <v>24</v>
      </c>
      <c r="F505" s="26"/>
      <c r="G505" s="26"/>
      <c r="H505" s="26"/>
      <c r="I505" s="24"/>
      <c r="J505" s="24"/>
      <c r="K505" s="24">
        <f t="shared" ref="K505" si="211">H505*J505</f>
        <v>0</v>
      </c>
    </row>
    <row r="506" spans="1:11" ht="36" customHeight="1">
      <c r="A506" s="27"/>
      <c r="B506" s="19" t="s">
        <v>911</v>
      </c>
      <c r="C506" s="19" t="s">
        <v>912</v>
      </c>
      <c r="D506" s="29"/>
      <c r="E506" s="28"/>
      <c r="F506" s="26"/>
      <c r="G506" s="26"/>
      <c r="H506" s="26"/>
      <c r="I506" s="24"/>
      <c r="J506" s="24"/>
      <c r="K506" s="24"/>
    </row>
    <row r="507" spans="1:11" ht="36">
      <c r="A507" s="27" t="s">
        <v>913</v>
      </c>
      <c r="B507" s="13" t="s">
        <v>859</v>
      </c>
      <c r="C507" s="13" t="s">
        <v>886</v>
      </c>
      <c r="D507" s="29" t="s">
        <v>66</v>
      </c>
      <c r="E507" s="28" t="s">
        <v>914</v>
      </c>
      <c r="F507" s="26"/>
      <c r="G507" s="26"/>
      <c r="H507" s="26"/>
      <c r="I507" s="24"/>
      <c r="J507" s="24"/>
      <c r="K507" s="24">
        <f t="shared" ref="K507" si="212">H507*J507</f>
        <v>0</v>
      </c>
    </row>
    <row r="508" spans="1:11" ht="36" customHeight="1">
      <c r="A508" s="27"/>
      <c r="B508" s="19" t="s">
        <v>862</v>
      </c>
      <c r="C508" s="19" t="s">
        <v>888</v>
      </c>
      <c r="D508" s="29"/>
      <c r="E508" s="28"/>
      <c r="F508" s="26"/>
      <c r="G508" s="26"/>
      <c r="H508" s="26"/>
      <c r="I508" s="24"/>
      <c r="J508" s="24"/>
      <c r="K508" s="24"/>
    </row>
    <row r="509" spans="1:11" ht="36">
      <c r="A509" s="27" t="s">
        <v>915</v>
      </c>
      <c r="B509" s="13" t="s">
        <v>865</v>
      </c>
      <c r="C509" s="13" t="s">
        <v>886</v>
      </c>
      <c r="D509" s="29" t="s">
        <v>66</v>
      </c>
      <c r="E509" s="28" t="s">
        <v>916</v>
      </c>
      <c r="F509" s="26"/>
      <c r="G509" s="26"/>
      <c r="H509" s="26"/>
      <c r="I509" s="24"/>
      <c r="J509" s="24"/>
      <c r="K509" s="24">
        <f t="shared" ref="K509" si="213">H509*J509</f>
        <v>0</v>
      </c>
    </row>
    <row r="510" spans="1:11" ht="36" customHeight="1">
      <c r="A510" s="27"/>
      <c r="B510" s="19" t="s">
        <v>866</v>
      </c>
      <c r="C510" s="19" t="s">
        <v>888</v>
      </c>
      <c r="D510" s="29"/>
      <c r="E510" s="28"/>
      <c r="F510" s="26"/>
      <c r="G510" s="26"/>
      <c r="H510" s="26"/>
      <c r="I510" s="24"/>
      <c r="J510" s="24"/>
      <c r="K510" s="24"/>
    </row>
    <row r="511" spans="1:11" ht="36">
      <c r="A511" s="27" t="s">
        <v>917</v>
      </c>
      <c r="B511" s="13" t="s">
        <v>918</v>
      </c>
      <c r="C511" s="13" t="s">
        <v>886</v>
      </c>
      <c r="D511" s="29" t="s">
        <v>66</v>
      </c>
      <c r="E511" s="28" t="s">
        <v>393</v>
      </c>
      <c r="F511" s="26"/>
      <c r="G511" s="26"/>
      <c r="H511" s="26"/>
      <c r="I511" s="24"/>
      <c r="J511" s="24"/>
      <c r="K511" s="24">
        <f t="shared" ref="K511" si="214">H511*J511</f>
        <v>0</v>
      </c>
    </row>
    <row r="512" spans="1:11" ht="36" customHeight="1">
      <c r="A512" s="27"/>
      <c r="B512" s="19" t="s">
        <v>919</v>
      </c>
      <c r="C512" s="19" t="s">
        <v>888</v>
      </c>
      <c r="D512" s="29"/>
      <c r="E512" s="28"/>
      <c r="F512" s="26"/>
      <c r="G512" s="26"/>
      <c r="H512" s="26"/>
      <c r="I512" s="24"/>
      <c r="J512" s="24"/>
      <c r="K512" s="24"/>
    </row>
    <row r="513" spans="1:11" ht="36">
      <c r="A513" s="27" t="s">
        <v>920</v>
      </c>
      <c r="B513" s="13" t="s">
        <v>921</v>
      </c>
      <c r="C513" s="13" t="s">
        <v>922</v>
      </c>
      <c r="D513" s="29" t="s">
        <v>66</v>
      </c>
      <c r="E513" s="28" t="s">
        <v>316</v>
      </c>
      <c r="F513" s="26"/>
      <c r="G513" s="26"/>
      <c r="H513" s="26"/>
      <c r="I513" s="24"/>
      <c r="J513" s="24"/>
      <c r="K513" s="24">
        <f t="shared" ref="K513" si="215">H513*J513</f>
        <v>0</v>
      </c>
    </row>
    <row r="514" spans="1:11" ht="36" customHeight="1">
      <c r="A514" s="27"/>
      <c r="B514" s="19" t="s">
        <v>923</v>
      </c>
      <c r="C514" s="19" t="s">
        <v>924</v>
      </c>
      <c r="D514" s="29"/>
      <c r="E514" s="28"/>
      <c r="F514" s="26"/>
      <c r="G514" s="26"/>
      <c r="H514" s="26"/>
      <c r="I514" s="24"/>
      <c r="J514" s="24"/>
      <c r="K514" s="24"/>
    </row>
    <row r="515" spans="1:11" ht="36" customHeight="1">
      <c r="A515" s="27" t="s">
        <v>925</v>
      </c>
      <c r="B515" s="13" t="s">
        <v>926</v>
      </c>
      <c r="C515" s="13" t="s">
        <v>922</v>
      </c>
      <c r="D515" s="29" t="s">
        <v>66</v>
      </c>
      <c r="E515" s="75" t="s">
        <v>316</v>
      </c>
      <c r="F515" s="26"/>
      <c r="G515" s="26"/>
      <c r="H515" s="26"/>
      <c r="I515" s="24"/>
      <c r="J515" s="24"/>
      <c r="K515" s="24">
        <f t="shared" ref="K515" si="216">H515*J515</f>
        <v>0</v>
      </c>
    </row>
    <row r="516" spans="1:11" ht="36" customHeight="1">
      <c r="A516" s="27"/>
      <c r="B516" s="19" t="s">
        <v>927</v>
      </c>
      <c r="C516" s="19" t="s">
        <v>924</v>
      </c>
      <c r="D516" s="29"/>
      <c r="E516" s="75"/>
      <c r="F516" s="26"/>
      <c r="G516" s="26"/>
      <c r="H516" s="26"/>
      <c r="I516" s="24"/>
      <c r="J516" s="24"/>
      <c r="K516" s="24"/>
    </row>
    <row r="517" spans="1:11" ht="57">
      <c r="A517" s="27" t="s">
        <v>928</v>
      </c>
      <c r="B517" s="13" t="s">
        <v>929</v>
      </c>
      <c r="C517" s="13" t="s">
        <v>922</v>
      </c>
      <c r="D517" s="29" t="s">
        <v>66</v>
      </c>
      <c r="E517" s="28" t="s">
        <v>930</v>
      </c>
      <c r="F517" s="26"/>
      <c r="G517" s="26"/>
      <c r="H517" s="26"/>
      <c r="I517" s="24"/>
      <c r="J517" s="24"/>
      <c r="K517" s="24">
        <f t="shared" ref="K517" si="217">H517*J517</f>
        <v>0</v>
      </c>
    </row>
    <row r="518" spans="1:11" ht="72" customHeight="1">
      <c r="A518" s="27"/>
      <c r="B518" s="19" t="s">
        <v>931</v>
      </c>
      <c r="C518" s="19" t="s">
        <v>924</v>
      </c>
      <c r="D518" s="29"/>
      <c r="E518" s="28"/>
      <c r="F518" s="26"/>
      <c r="G518" s="26"/>
      <c r="H518" s="26"/>
      <c r="I518" s="24"/>
      <c r="J518" s="24"/>
      <c r="K518" s="24"/>
    </row>
    <row r="519" spans="1:11" ht="18">
      <c r="A519" s="27" t="s">
        <v>932</v>
      </c>
      <c r="B519" s="13" t="s">
        <v>868</v>
      </c>
      <c r="C519" s="13" t="s">
        <v>922</v>
      </c>
      <c r="D519" s="29" t="s">
        <v>66</v>
      </c>
      <c r="E519" s="28" t="s">
        <v>933</v>
      </c>
      <c r="F519" s="26"/>
      <c r="G519" s="26"/>
      <c r="H519" s="26"/>
      <c r="I519" s="24"/>
      <c r="J519" s="24"/>
      <c r="K519" s="24">
        <f t="shared" ref="K519" si="218">H519*J519</f>
        <v>0</v>
      </c>
    </row>
    <row r="520" spans="1:11" ht="36" customHeight="1">
      <c r="A520" s="27"/>
      <c r="B520" s="19" t="s">
        <v>870</v>
      </c>
      <c r="C520" s="19" t="s">
        <v>924</v>
      </c>
      <c r="D520" s="29"/>
      <c r="E520" s="28"/>
      <c r="F520" s="26"/>
      <c r="G520" s="26"/>
      <c r="H520" s="26"/>
      <c r="I520" s="24"/>
      <c r="J520" s="24"/>
      <c r="K520" s="24"/>
    </row>
    <row r="521" spans="1:11" ht="36">
      <c r="A521" s="27" t="s">
        <v>94</v>
      </c>
      <c r="B521" s="13" t="s">
        <v>934</v>
      </c>
      <c r="C521" s="13" t="s">
        <v>935</v>
      </c>
      <c r="D521" s="29" t="s">
        <v>26</v>
      </c>
      <c r="E521" s="28" t="s">
        <v>32</v>
      </c>
      <c r="F521" s="26"/>
      <c r="G521" s="26"/>
      <c r="H521" s="26"/>
      <c r="I521" s="24"/>
      <c r="J521" s="24"/>
      <c r="K521" s="24">
        <f t="shared" ref="K521" si="219">H521*J521</f>
        <v>0</v>
      </c>
    </row>
    <row r="522" spans="1:11" ht="54" customHeight="1">
      <c r="A522" s="27"/>
      <c r="B522" s="19" t="s">
        <v>936</v>
      </c>
      <c r="C522" s="19" t="s">
        <v>937</v>
      </c>
      <c r="D522" s="29"/>
      <c r="E522" s="28"/>
      <c r="F522" s="26"/>
      <c r="G522" s="26"/>
      <c r="H522" s="26"/>
      <c r="I522" s="24"/>
      <c r="J522" s="24"/>
      <c r="K522" s="24"/>
    </row>
    <row r="523" spans="1:11" ht="36">
      <c r="A523" s="27" t="s">
        <v>938</v>
      </c>
      <c r="B523" s="13" t="s">
        <v>873</v>
      </c>
      <c r="C523" s="13" t="s">
        <v>939</v>
      </c>
      <c r="D523" s="29" t="s">
        <v>66</v>
      </c>
      <c r="E523" s="28" t="s">
        <v>940</v>
      </c>
      <c r="F523" s="26"/>
      <c r="G523" s="26"/>
      <c r="H523" s="26"/>
      <c r="I523" s="24"/>
      <c r="J523" s="24"/>
      <c r="K523" s="24">
        <f t="shared" ref="K523" si="220">H523*J523</f>
        <v>0</v>
      </c>
    </row>
    <row r="524" spans="1:11" ht="54" customHeight="1">
      <c r="A524" s="27"/>
      <c r="B524" s="19" t="s">
        <v>876</v>
      </c>
      <c r="C524" s="19" t="s">
        <v>941</v>
      </c>
      <c r="D524" s="29"/>
      <c r="E524" s="28"/>
      <c r="F524" s="26"/>
      <c r="G524" s="26"/>
      <c r="H524" s="26"/>
      <c r="I524" s="24"/>
      <c r="J524" s="24"/>
      <c r="K524" s="24"/>
    </row>
    <row r="525" spans="1:11" ht="54">
      <c r="A525" s="27" t="s">
        <v>942</v>
      </c>
      <c r="B525" s="13" t="s">
        <v>943</v>
      </c>
      <c r="C525" s="13" t="s">
        <v>944</v>
      </c>
      <c r="D525" s="29" t="s">
        <v>66</v>
      </c>
      <c r="E525" s="28" t="s">
        <v>945</v>
      </c>
      <c r="F525" s="26"/>
      <c r="G525" s="26"/>
      <c r="H525" s="26"/>
      <c r="I525" s="24"/>
      <c r="J525" s="24"/>
      <c r="K525" s="24">
        <f t="shared" ref="K525" si="221">H525*J525</f>
        <v>0</v>
      </c>
    </row>
    <row r="526" spans="1:11" ht="54" customHeight="1">
      <c r="A526" s="27"/>
      <c r="B526" s="19" t="s">
        <v>946</v>
      </c>
      <c r="C526" s="19" t="s">
        <v>947</v>
      </c>
      <c r="D526" s="29"/>
      <c r="E526" s="28"/>
      <c r="F526" s="26"/>
      <c r="G526" s="26"/>
      <c r="H526" s="26"/>
      <c r="I526" s="24"/>
      <c r="J526" s="24"/>
      <c r="K526" s="24"/>
    </row>
    <row r="527" spans="1:11" ht="36">
      <c r="A527" s="27" t="s">
        <v>948</v>
      </c>
      <c r="B527" s="13" t="s">
        <v>949</v>
      </c>
      <c r="C527" s="13" t="s">
        <v>950</v>
      </c>
      <c r="D527" s="29" t="s">
        <v>66</v>
      </c>
      <c r="E527" s="28" t="s">
        <v>421</v>
      </c>
      <c r="F527" s="26"/>
      <c r="G527" s="26"/>
      <c r="H527" s="26"/>
      <c r="I527" s="24"/>
      <c r="J527" s="24"/>
      <c r="K527" s="24">
        <f t="shared" ref="K527" si="222">H527*J527</f>
        <v>0</v>
      </c>
    </row>
    <row r="528" spans="1:11" ht="36" customHeight="1">
      <c r="A528" s="27"/>
      <c r="B528" s="19" t="s">
        <v>951</v>
      </c>
      <c r="C528" s="19" t="s">
        <v>952</v>
      </c>
      <c r="D528" s="29"/>
      <c r="E528" s="28"/>
      <c r="F528" s="26"/>
      <c r="G528" s="26"/>
      <c r="H528" s="26"/>
      <c r="I528" s="24"/>
      <c r="J528" s="24"/>
      <c r="K528" s="24"/>
    </row>
    <row r="529" spans="1:11" ht="18">
      <c r="A529" s="27" t="s">
        <v>953</v>
      </c>
      <c r="B529" s="13" t="s">
        <v>954</v>
      </c>
      <c r="C529" s="13" t="s">
        <v>955</v>
      </c>
      <c r="D529" s="30" t="s">
        <v>956</v>
      </c>
      <c r="E529" s="28" t="s">
        <v>77</v>
      </c>
      <c r="F529" s="26"/>
      <c r="G529" s="26"/>
      <c r="H529" s="26"/>
      <c r="I529" s="24"/>
      <c r="J529" s="24"/>
      <c r="K529" s="24">
        <f t="shared" ref="K529" si="223">H529*J529</f>
        <v>0</v>
      </c>
    </row>
    <row r="530" spans="1:11" ht="18" customHeight="1">
      <c r="A530" s="27"/>
      <c r="B530" s="19" t="s">
        <v>957</v>
      </c>
      <c r="C530" s="19" t="s">
        <v>958</v>
      </c>
      <c r="D530" s="30"/>
      <c r="E530" s="28"/>
      <c r="F530" s="26"/>
      <c r="G530" s="26"/>
      <c r="H530" s="26"/>
      <c r="I530" s="24"/>
      <c r="J530" s="24"/>
      <c r="K530" s="24"/>
    </row>
    <row r="531" spans="1:11" ht="36">
      <c r="A531" s="27" t="s">
        <v>959</v>
      </c>
      <c r="B531" s="13" t="s">
        <v>960</v>
      </c>
      <c r="C531" s="13" t="s">
        <v>880</v>
      </c>
      <c r="D531" s="29" t="s">
        <v>26</v>
      </c>
      <c r="E531" s="28" t="s">
        <v>24</v>
      </c>
      <c r="F531" s="26"/>
      <c r="G531" s="26"/>
      <c r="H531" s="26"/>
      <c r="I531" s="24"/>
      <c r="J531" s="24"/>
      <c r="K531" s="24">
        <f t="shared" ref="K531" si="224">H531*J531</f>
        <v>0</v>
      </c>
    </row>
    <row r="532" spans="1:11" ht="36" customHeight="1">
      <c r="A532" s="27"/>
      <c r="B532" s="19" t="s">
        <v>961</v>
      </c>
      <c r="C532" s="19" t="s">
        <v>882</v>
      </c>
      <c r="D532" s="29"/>
      <c r="E532" s="28"/>
      <c r="F532" s="26"/>
      <c r="G532" s="26"/>
      <c r="H532" s="26"/>
      <c r="I532" s="24"/>
      <c r="J532" s="24"/>
      <c r="K532" s="24"/>
    </row>
    <row r="533" spans="1:11" ht="36">
      <c r="A533" s="27" t="s">
        <v>962</v>
      </c>
      <c r="B533" s="13" t="s">
        <v>879</v>
      </c>
      <c r="C533" s="13" t="s">
        <v>880</v>
      </c>
      <c r="D533" s="29" t="s">
        <v>66</v>
      </c>
      <c r="E533" s="28" t="s">
        <v>933</v>
      </c>
      <c r="F533" s="26"/>
      <c r="G533" s="26"/>
      <c r="H533" s="26"/>
      <c r="I533" s="24"/>
      <c r="J533" s="24"/>
      <c r="K533" s="24">
        <f t="shared" ref="K533" si="225">H533*J533</f>
        <v>0</v>
      </c>
    </row>
    <row r="534" spans="1:11" ht="36" customHeight="1">
      <c r="A534" s="27"/>
      <c r="B534" s="19" t="s">
        <v>881</v>
      </c>
      <c r="C534" s="19" t="s">
        <v>882</v>
      </c>
      <c r="D534" s="29"/>
      <c r="E534" s="28"/>
      <c r="F534" s="26"/>
      <c r="G534" s="26"/>
      <c r="H534" s="26"/>
      <c r="I534" s="24"/>
      <c r="J534" s="24"/>
      <c r="K534" s="24"/>
    </row>
    <row r="535" spans="1:11" ht="23.45">
      <c r="A535" s="25" t="s">
        <v>963</v>
      </c>
      <c r="B535" s="25"/>
      <c r="C535" s="25"/>
      <c r="D535" s="25"/>
      <c r="E535" s="25"/>
      <c r="F535" s="25"/>
      <c r="G535" s="25"/>
      <c r="H535" s="25"/>
      <c r="I535" s="25"/>
      <c r="J535" s="25"/>
      <c r="K535" s="8"/>
    </row>
    <row r="536" spans="1:11" ht="18">
      <c r="A536" s="10"/>
      <c r="B536" s="10"/>
      <c r="C536" s="9" t="s">
        <v>964</v>
      </c>
      <c r="D536" s="10"/>
      <c r="E536" s="10"/>
      <c r="F536" s="9"/>
      <c r="G536" s="22"/>
      <c r="H536" s="22"/>
      <c r="I536" s="10"/>
      <c r="J536" s="10"/>
      <c r="K536" s="10"/>
    </row>
    <row r="537" spans="1:11" ht="54" customHeight="1">
      <c r="A537" s="27" t="s">
        <v>965</v>
      </c>
      <c r="B537" s="13" t="s">
        <v>966</v>
      </c>
      <c r="C537" s="13" t="s">
        <v>967</v>
      </c>
      <c r="D537" s="29" t="s">
        <v>66</v>
      </c>
      <c r="E537" s="28" t="s">
        <v>326</v>
      </c>
      <c r="F537" s="26"/>
      <c r="G537" s="26"/>
      <c r="H537" s="26"/>
      <c r="I537" s="39"/>
      <c r="J537" s="24"/>
      <c r="K537" s="24">
        <f>H537*J537</f>
        <v>0</v>
      </c>
    </row>
    <row r="538" spans="1:11" ht="54" customHeight="1">
      <c r="A538" s="27"/>
      <c r="B538" s="19" t="s">
        <v>968</v>
      </c>
      <c r="C538" s="19" t="s">
        <v>969</v>
      </c>
      <c r="D538" s="29"/>
      <c r="E538" s="28"/>
      <c r="F538" s="26"/>
      <c r="G538" s="26"/>
      <c r="H538" s="26"/>
      <c r="I538" s="39"/>
      <c r="J538" s="24"/>
      <c r="K538" s="24"/>
    </row>
    <row r="539" spans="1:11" ht="36">
      <c r="A539" s="27" t="s">
        <v>970</v>
      </c>
      <c r="B539" s="13" t="s">
        <v>971</v>
      </c>
      <c r="C539" s="13" t="s">
        <v>967</v>
      </c>
      <c r="D539" s="29" t="s">
        <v>66</v>
      </c>
      <c r="E539" s="28" t="s">
        <v>77</v>
      </c>
      <c r="F539" s="26"/>
      <c r="G539" s="26"/>
      <c r="H539" s="26"/>
      <c r="I539" s="39"/>
      <c r="J539" s="24"/>
      <c r="K539" s="24">
        <f>H539*J539</f>
        <v>0</v>
      </c>
    </row>
    <row r="540" spans="1:11" ht="54" customHeight="1">
      <c r="A540" s="27"/>
      <c r="B540" s="19" t="s">
        <v>972</v>
      </c>
      <c r="C540" s="19" t="s">
        <v>969</v>
      </c>
      <c r="D540" s="29"/>
      <c r="E540" s="28"/>
      <c r="F540" s="26"/>
      <c r="G540" s="26"/>
      <c r="H540" s="26"/>
      <c r="I540" s="39"/>
      <c r="J540" s="24"/>
      <c r="K540" s="24"/>
    </row>
    <row r="541" spans="1:11" ht="18">
      <c r="A541" s="10"/>
      <c r="B541" s="10"/>
      <c r="C541" s="9" t="s">
        <v>973</v>
      </c>
      <c r="D541" s="10"/>
      <c r="E541" s="10"/>
      <c r="F541" s="9"/>
      <c r="G541" s="22"/>
      <c r="H541" s="22"/>
      <c r="I541" s="10"/>
      <c r="J541" s="10"/>
      <c r="K541" s="10"/>
    </row>
    <row r="542" spans="1:11" ht="36" customHeight="1">
      <c r="A542" s="27" t="s">
        <v>974</v>
      </c>
      <c r="B542" s="13" t="s">
        <v>975</v>
      </c>
      <c r="C542" s="13" t="s">
        <v>976</v>
      </c>
      <c r="D542" s="29" t="s">
        <v>26</v>
      </c>
      <c r="E542" s="28" t="s">
        <v>24</v>
      </c>
      <c r="F542" s="26"/>
      <c r="G542" s="26"/>
      <c r="H542" s="26"/>
      <c r="I542" s="24"/>
      <c r="J542" s="24"/>
      <c r="K542" s="24">
        <f>H542*J542</f>
        <v>0</v>
      </c>
    </row>
    <row r="543" spans="1:11" ht="54" customHeight="1">
      <c r="A543" s="27"/>
      <c r="B543" s="19" t="s">
        <v>977</v>
      </c>
      <c r="C543" s="19" t="s">
        <v>978</v>
      </c>
      <c r="D543" s="29"/>
      <c r="E543" s="28"/>
      <c r="F543" s="26"/>
      <c r="G543" s="26"/>
      <c r="H543" s="26"/>
      <c r="I543" s="24"/>
      <c r="J543" s="24"/>
      <c r="K543" s="24"/>
    </row>
    <row r="544" spans="1:11" ht="54">
      <c r="A544" s="27" t="s">
        <v>979</v>
      </c>
      <c r="B544" s="13" t="s">
        <v>980</v>
      </c>
      <c r="C544" s="13" t="s">
        <v>981</v>
      </c>
      <c r="D544" s="29" t="s">
        <v>66</v>
      </c>
      <c r="E544" s="28" t="s">
        <v>96</v>
      </c>
      <c r="F544" s="26"/>
      <c r="G544" s="26"/>
      <c r="H544" s="26"/>
      <c r="I544" s="24"/>
      <c r="J544" s="24"/>
      <c r="K544" s="24">
        <f>H544*J544</f>
        <v>0</v>
      </c>
    </row>
    <row r="545" spans="1:11" ht="54" customHeight="1">
      <c r="A545" s="27"/>
      <c r="B545" s="19" t="s">
        <v>982</v>
      </c>
      <c r="C545" s="19" t="s">
        <v>983</v>
      </c>
      <c r="D545" s="29"/>
      <c r="E545" s="28"/>
      <c r="F545" s="26"/>
      <c r="G545" s="26"/>
      <c r="H545" s="26"/>
      <c r="I545" s="24"/>
      <c r="J545" s="24"/>
      <c r="K545" s="24"/>
    </row>
    <row r="546" spans="1:11" ht="36">
      <c r="A546" s="27" t="s">
        <v>984</v>
      </c>
      <c r="B546" s="13" t="s">
        <v>865</v>
      </c>
      <c r="C546" s="13" t="s">
        <v>985</v>
      </c>
      <c r="D546" s="29" t="s">
        <v>66</v>
      </c>
      <c r="E546" s="28" t="s">
        <v>96</v>
      </c>
      <c r="F546" s="26"/>
      <c r="G546" s="26"/>
      <c r="H546" s="26"/>
      <c r="I546" s="24"/>
      <c r="J546" s="24"/>
      <c r="K546" s="24">
        <f>H546*J546</f>
        <v>0</v>
      </c>
    </row>
    <row r="547" spans="1:11" ht="36" customHeight="1">
      <c r="A547" s="27"/>
      <c r="B547" s="19" t="s">
        <v>866</v>
      </c>
      <c r="C547" s="19" t="s">
        <v>986</v>
      </c>
      <c r="D547" s="29"/>
      <c r="E547" s="28"/>
      <c r="F547" s="26"/>
      <c r="G547" s="26"/>
      <c r="H547" s="26"/>
      <c r="I547" s="24"/>
      <c r="J547" s="24"/>
      <c r="K547" s="24"/>
    </row>
    <row r="548" spans="1:11" ht="18">
      <c r="A548" s="27" t="s">
        <v>987</v>
      </c>
      <c r="B548" s="13" t="s">
        <v>868</v>
      </c>
      <c r="C548" s="13" t="s">
        <v>988</v>
      </c>
      <c r="D548" s="29" t="s">
        <v>66</v>
      </c>
      <c r="E548" s="28" t="s">
        <v>326</v>
      </c>
      <c r="F548" s="26"/>
      <c r="G548" s="26"/>
      <c r="H548" s="26"/>
      <c r="I548" s="24"/>
      <c r="J548" s="24"/>
      <c r="K548" s="24">
        <f>H548*J548</f>
        <v>0</v>
      </c>
    </row>
    <row r="549" spans="1:11" ht="36" customHeight="1">
      <c r="A549" s="27"/>
      <c r="B549" s="19" t="s">
        <v>870</v>
      </c>
      <c r="C549" s="19" t="s">
        <v>989</v>
      </c>
      <c r="D549" s="29"/>
      <c r="E549" s="28"/>
      <c r="F549" s="26"/>
      <c r="G549" s="26"/>
      <c r="H549" s="26"/>
      <c r="I549" s="24"/>
      <c r="J549" s="24"/>
      <c r="K549" s="24"/>
    </row>
    <row r="550" spans="1:11" ht="36">
      <c r="A550" s="27" t="s">
        <v>990</v>
      </c>
      <c r="B550" s="13" t="s">
        <v>991</v>
      </c>
      <c r="C550" s="13" t="s">
        <v>992</v>
      </c>
      <c r="D550" s="29" t="s">
        <v>26</v>
      </c>
      <c r="E550" s="28" t="s">
        <v>73</v>
      </c>
      <c r="F550" s="26"/>
      <c r="G550" s="26"/>
      <c r="H550" s="26"/>
      <c r="I550" s="24"/>
      <c r="J550" s="24"/>
      <c r="K550" s="24">
        <f>H550*J550</f>
        <v>0</v>
      </c>
    </row>
    <row r="551" spans="1:11" ht="18">
      <c r="A551" s="27"/>
      <c r="B551" s="19" t="s">
        <v>993</v>
      </c>
      <c r="C551" s="19" t="s">
        <v>994</v>
      </c>
      <c r="D551" s="29"/>
      <c r="E551" s="28"/>
      <c r="F551" s="26"/>
      <c r="G551" s="26"/>
      <c r="H551" s="26"/>
      <c r="I551" s="24"/>
      <c r="J551" s="24"/>
      <c r="K551" s="24"/>
    </row>
    <row r="552" spans="1:11" ht="23.45" customHeight="1">
      <c r="A552" s="25" t="s">
        <v>995</v>
      </c>
      <c r="B552" s="25"/>
      <c r="C552" s="25"/>
      <c r="D552" s="25"/>
      <c r="E552" s="25"/>
      <c r="F552" s="25"/>
      <c r="G552" s="25"/>
      <c r="H552" s="25"/>
      <c r="I552" s="25"/>
      <c r="J552" s="25"/>
      <c r="K552" s="8"/>
    </row>
    <row r="553" spans="1:11" ht="43.5" customHeight="1">
      <c r="A553" s="27" t="s">
        <v>996</v>
      </c>
      <c r="B553" s="13" t="s">
        <v>997</v>
      </c>
      <c r="C553" s="20" t="s">
        <v>998</v>
      </c>
      <c r="D553" s="29" t="s">
        <v>26</v>
      </c>
      <c r="E553" s="28" t="s">
        <v>18</v>
      </c>
      <c r="F553" s="26"/>
      <c r="G553" s="26"/>
      <c r="H553" s="26"/>
      <c r="I553" s="24"/>
      <c r="J553" s="24"/>
      <c r="K553" s="24">
        <f>H553*J553</f>
        <v>0</v>
      </c>
    </row>
    <row r="554" spans="1:11" ht="43.5" customHeight="1">
      <c r="A554" s="27"/>
      <c r="B554" s="19" t="s">
        <v>999</v>
      </c>
      <c r="C554" s="19" t="s">
        <v>1000</v>
      </c>
      <c r="D554" s="29"/>
      <c r="E554" s="28"/>
      <c r="F554" s="26"/>
      <c r="G554" s="26"/>
      <c r="H554" s="26"/>
      <c r="I554" s="24"/>
      <c r="J554" s="24"/>
      <c r="K554" s="24"/>
    </row>
    <row r="555" spans="1:11" ht="18">
      <c r="A555" s="27" t="s">
        <v>1001</v>
      </c>
      <c r="B555" s="13" t="s">
        <v>1002</v>
      </c>
      <c r="C555" s="20" t="s">
        <v>998</v>
      </c>
      <c r="D555" s="29" t="s">
        <v>26</v>
      </c>
      <c r="E555" s="28" t="s">
        <v>18</v>
      </c>
      <c r="F555" s="26"/>
      <c r="G555" s="26"/>
      <c r="H555" s="26"/>
      <c r="I555" s="24"/>
      <c r="J555" s="24"/>
      <c r="K555" s="24">
        <f t="shared" ref="K555" si="226">H555*J555</f>
        <v>0</v>
      </c>
    </row>
    <row r="556" spans="1:11" ht="18" customHeight="1">
      <c r="A556" s="27"/>
      <c r="B556" s="19" t="s">
        <v>1003</v>
      </c>
      <c r="C556" s="19" t="s">
        <v>1000</v>
      </c>
      <c r="D556" s="29"/>
      <c r="E556" s="28"/>
      <c r="F556" s="26"/>
      <c r="G556" s="26"/>
      <c r="H556" s="26"/>
      <c r="I556" s="24"/>
      <c r="J556" s="24"/>
      <c r="K556" s="24"/>
    </row>
    <row r="557" spans="1:11" ht="18">
      <c r="A557" s="27" t="s">
        <v>1004</v>
      </c>
      <c r="B557" s="13" t="s">
        <v>1005</v>
      </c>
      <c r="C557" s="20" t="s">
        <v>998</v>
      </c>
      <c r="D557" s="29" t="s">
        <v>26</v>
      </c>
      <c r="E557" s="28" t="s">
        <v>18</v>
      </c>
      <c r="F557" s="26"/>
      <c r="G557" s="26"/>
      <c r="H557" s="26"/>
      <c r="I557" s="24"/>
      <c r="J557" s="24"/>
      <c r="K557" s="24">
        <f t="shared" ref="K557" si="227">H557*J557</f>
        <v>0</v>
      </c>
    </row>
    <row r="558" spans="1:11" ht="18" customHeight="1">
      <c r="A558" s="27"/>
      <c r="B558" s="19" t="s">
        <v>1006</v>
      </c>
      <c r="C558" s="19" t="s">
        <v>1000</v>
      </c>
      <c r="D558" s="29"/>
      <c r="E558" s="28"/>
      <c r="F558" s="26"/>
      <c r="G558" s="26"/>
      <c r="H558" s="26"/>
      <c r="I558" s="24"/>
      <c r="J558" s="24"/>
      <c r="K558" s="24"/>
    </row>
    <row r="559" spans="1:11" ht="54">
      <c r="A559" s="27" t="s">
        <v>1007</v>
      </c>
      <c r="B559" s="13" t="s">
        <v>1008</v>
      </c>
      <c r="C559" s="20" t="s">
        <v>998</v>
      </c>
      <c r="D559" s="29" t="s">
        <v>26</v>
      </c>
      <c r="E559" s="28" t="s">
        <v>185</v>
      </c>
      <c r="F559" s="26"/>
      <c r="G559" s="26"/>
      <c r="H559" s="26"/>
      <c r="I559" s="24"/>
      <c r="J559" s="24"/>
      <c r="K559" s="24">
        <f t="shared" ref="K559" si="228">H559*J559</f>
        <v>0</v>
      </c>
    </row>
    <row r="560" spans="1:11" ht="54" customHeight="1">
      <c r="A560" s="27"/>
      <c r="B560" s="19" t="s">
        <v>1009</v>
      </c>
      <c r="C560" s="19" t="s">
        <v>1000</v>
      </c>
      <c r="D560" s="29"/>
      <c r="E560" s="28"/>
      <c r="F560" s="26"/>
      <c r="G560" s="26"/>
      <c r="H560" s="26"/>
      <c r="I560" s="24"/>
      <c r="J560" s="24"/>
      <c r="K560" s="24"/>
    </row>
    <row r="561" spans="1:11" ht="18">
      <c r="A561" s="27" t="s">
        <v>1010</v>
      </c>
      <c r="B561" s="13" t="s">
        <v>1011</v>
      </c>
      <c r="C561" s="20" t="s">
        <v>998</v>
      </c>
      <c r="D561" s="29" t="s">
        <v>26</v>
      </c>
      <c r="E561" s="28" t="s">
        <v>24</v>
      </c>
      <c r="F561" s="26"/>
      <c r="G561" s="26"/>
      <c r="H561" s="26"/>
      <c r="I561" s="24"/>
      <c r="J561" s="24"/>
      <c r="K561" s="24">
        <f t="shared" ref="K561" si="229">H561*J561</f>
        <v>0</v>
      </c>
    </row>
    <row r="562" spans="1:11" ht="18" customHeight="1">
      <c r="A562" s="27"/>
      <c r="B562" s="19" t="s">
        <v>1012</v>
      </c>
      <c r="C562" s="19" t="s">
        <v>1000</v>
      </c>
      <c r="D562" s="29"/>
      <c r="E562" s="28"/>
      <c r="F562" s="26"/>
      <c r="G562" s="26"/>
      <c r="H562" s="26"/>
      <c r="I562" s="24"/>
      <c r="J562" s="24"/>
      <c r="K562" s="24"/>
    </row>
    <row r="563" spans="1:11" ht="18">
      <c r="A563" s="27" t="s">
        <v>1013</v>
      </c>
      <c r="B563" s="13" t="s">
        <v>1014</v>
      </c>
      <c r="C563" s="20" t="s">
        <v>998</v>
      </c>
      <c r="D563" s="29" t="s">
        <v>26</v>
      </c>
      <c r="E563" s="28" t="s">
        <v>18</v>
      </c>
      <c r="F563" s="26"/>
      <c r="G563" s="26"/>
      <c r="H563" s="26"/>
      <c r="I563" s="24"/>
      <c r="J563" s="24"/>
      <c r="K563" s="24">
        <f t="shared" ref="K563" si="230">H563*J563</f>
        <v>0</v>
      </c>
    </row>
    <row r="564" spans="1:11" ht="18" customHeight="1">
      <c r="A564" s="27"/>
      <c r="B564" s="19" t="s">
        <v>1015</v>
      </c>
      <c r="C564" s="19" t="s">
        <v>1000</v>
      </c>
      <c r="D564" s="29"/>
      <c r="E564" s="28"/>
      <c r="F564" s="26"/>
      <c r="G564" s="26"/>
      <c r="H564" s="26"/>
      <c r="I564" s="24"/>
      <c r="J564" s="24"/>
      <c r="K564" s="24"/>
    </row>
    <row r="565" spans="1:11" ht="18">
      <c r="A565" s="27" t="s">
        <v>1016</v>
      </c>
      <c r="B565" s="13" t="s">
        <v>1017</v>
      </c>
      <c r="C565" s="20" t="s">
        <v>998</v>
      </c>
      <c r="D565" s="29" t="s">
        <v>26</v>
      </c>
      <c r="E565" s="28" t="s">
        <v>24</v>
      </c>
      <c r="F565" s="26"/>
      <c r="G565" s="26"/>
      <c r="H565" s="26"/>
      <c r="I565" s="24"/>
      <c r="J565" s="24"/>
      <c r="K565" s="24">
        <f t="shared" ref="K565" si="231">H565*J565</f>
        <v>0</v>
      </c>
    </row>
    <row r="566" spans="1:11" ht="36" customHeight="1">
      <c r="A566" s="27"/>
      <c r="B566" s="19" t="s">
        <v>1017</v>
      </c>
      <c r="C566" s="19" t="s">
        <v>1000</v>
      </c>
      <c r="D566" s="29"/>
      <c r="E566" s="28"/>
      <c r="F566" s="26"/>
      <c r="G566" s="26"/>
      <c r="H566" s="26"/>
      <c r="I566" s="24"/>
      <c r="J566" s="24"/>
      <c r="K566" s="24"/>
    </row>
    <row r="567" spans="1:11" ht="18">
      <c r="A567" s="27" t="s">
        <v>1018</v>
      </c>
      <c r="B567" s="13" t="s">
        <v>1019</v>
      </c>
      <c r="C567" s="20" t="s">
        <v>998</v>
      </c>
      <c r="D567" s="29" t="s">
        <v>26</v>
      </c>
      <c r="E567" s="28" t="s">
        <v>37</v>
      </c>
      <c r="F567" s="26"/>
      <c r="G567" s="26"/>
      <c r="H567" s="26"/>
      <c r="I567" s="24"/>
      <c r="J567" s="24"/>
      <c r="K567" s="24">
        <f t="shared" ref="K567" si="232">H567*J567</f>
        <v>0</v>
      </c>
    </row>
    <row r="568" spans="1:11" ht="18" customHeight="1">
      <c r="A568" s="27"/>
      <c r="B568" s="19" t="s">
        <v>1020</v>
      </c>
      <c r="C568" s="19" t="s">
        <v>1000</v>
      </c>
      <c r="D568" s="29"/>
      <c r="E568" s="28"/>
      <c r="F568" s="26"/>
      <c r="G568" s="26"/>
      <c r="H568" s="26"/>
      <c r="I568" s="24"/>
      <c r="J568" s="24"/>
      <c r="K568" s="24"/>
    </row>
    <row r="569" spans="1:11" ht="36">
      <c r="A569" s="27" t="s">
        <v>1021</v>
      </c>
      <c r="B569" s="13" t="s">
        <v>1022</v>
      </c>
      <c r="C569" s="20" t="s">
        <v>998</v>
      </c>
      <c r="D569" s="29" t="s">
        <v>66</v>
      </c>
      <c r="E569" s="28" t="s">
        <v>1023</v>
      </c>
      <c r="F569" s="26"/>
      <c r="G569" s="26"/>
      <c r="H569" s="26"/>
      <c r="I569" s="24"/>
      <c r="J569" s="24"/>
      <c r="K569" s="24">
        <f t="shared" ref="K569" si="233">H569*J569</f>
        <v>0</v>
      </c>
    </row>
    <row r="570" spans="1:11" ht="54" customHeight="1">
      <c r="A570" s="27"/>
      <c r="B570" s="19" t="s">
        <v>1024</v>
      </c>
      <c r="C570" s="19" t="s">
        <v>1000</v>
      </c>
      <c r="D570" s="29"/>
      <c r="E570" s="28"/>
      <c r="F570" s="26"/>
      <c r="G570" s="26"/>
      <c r="H570" s="26"/>
      <c r="I570" s="24"/>
      <c r="J570" s="24"/>
      <c r="K570" s="24"/>
    </row>
    <row r="571" spans="1:11" ht="18">
      <c r="A571" s="27" t="s">
        <v>1025</v>
      </c>
      <c r="B571" s="13" t="s">
        <v>949</v>
      </c>
      <c r="C571" s="20" t="s">
        <v>998</v>
      </c>
      <c r="D571" s="29" t="s">
        <v>66</v>
      </c>
      <c r="E571" s="28" t="s">
        <v>127</v>
      </c>
      <c r="F571" s="26"/>
      <c r="G571" s="26"/>
      <c r="H571" s="26"/>
      <c r="I571" s="24"/>
      <c r="J571" s="24"/>
      <c r="K571" s="24">
        <f t="shared" ref="K571" si="234">H571*J571</f>
        <v>0</v>
      </c>
    </row>
    <row r="572" spans="1:11" ht="18" customHeight="1">
      <c r="A572" s="27"/>
      <c r="B572" s="19" t="s">
        <v>951</v>
      </c>
      <c r="C572" s="19" t="s">
        <v>1000</v>
      </c>
      <c r="D572" s="29"/>
      <c r="E572" s="28"/>
      <c r="F572" s="26"/>
      <c r="G572" s="26"/>
      <c r="H572" s="26"/>
      <c r="I572" s="24"/>
      <c r="J572" s="24"/>
      <c r="K572" s="24"/>
    </row>
    <row r="573" spans="1:11" ht="55.5" customHeight="1">
      <c r="A573" s="27" t="s">
        <v>1026</v>
      </c>
      <c r="B573" s="13" t="s">
        <v>1027</v>
      </c>
      <c r="C573" s="20" t="s">
        <v>998</v>
      </c>
      <c r="D573" s="29" t="s">
        <v>26</v>
      </c>
      <c r="E573" s="28" t="s">
        <v>18</v>
      </c>
      <c r="F573" s="26"/>
      <c r="G573" s="26"/>
      <c r="H573" s="26"/>
      <c r="I573" s="24"/>
      <c r="J573" s="24"/>
      <c r="K573" s="24">
        <f t="shared" ref="K573" si="235">H573*J573</f>
        <v>0</v>
      </c>
    </row>
    <row r="574" spans="1:11" ht="72" customHeight="1">
      <c r="A574" s="27"/>
      <c r="B574" s="19" t="s">
        <v>1028</v>
      </c>
      <c r="C574" s="19" t="s">
        <v>1000</v>
      </c>
      <c r="D574" s="29"/>
      <c r="E574" s="28"/>
      <c r="F574" s="26"/>
      <c r="G574" s="26"/>
      <c r="H574" s="26"/>
      <c r="I574" s="24"/>
      <c r="J574" s="24"/>
      <c r="K574" s="24"/>
    </row>
    <row r="575" spans="1:11" ht="36">
      <c r="A575" s="27" t="s">
        <v>945</v>
      </c>
      <c r="B575" s="13" t="s">
        <v>1029</v>
      </c>
      <c r="C575" s="20" t="s">
        <v>998</v>
      </c>
      <c r="D575" s="29" t="s">
        <v>66</v>
      </c>
      <c r="E575" s="28" t="s">
        <v>1030</v>
      </c>
      <c r="F575" s="26"/>
      <c r="G575" s="26"/>
      <c r="H575" s="26"/>
      <c r="I575" s="24"/>
      <c r="J575" s="24"/>
      <c r="K575" s="24">
        <f t="shared" ref="K575" si="236">H575*J575</f>
        <v>0</v>
      </c>
    </row>
    <row r="576" spans="1:11" ht="36" customHeight="1">
      <c r="A576" s="27"/>
      <c r="B576" s="19" t="s">
        <v>923</v>
      </c>
      <c r="C576" s="19" t="s">
        <v>1000</v>
      </c>
      <c r="D576" s="29"/>
      <c r="E576" s="28"/>
      <c r="F576" s="26"/>
      <c r="G576" s="26"/>
      <c r="H576" s="26"/>
      <c r="I576" s="24"/>
      <c r="J576" s="24"/>
      <c r="K576" s="24"/>
    </row>
    <row r="577" spans="1:15" ht="23.45">
      <c r="A577" s="25" t="s">
        <v>1031</v>
      </c>
      <c r="B577" s="25"/>
      <c r="C577" s="25"/>
      <c r="D577" s="25"/>
      <c r="E577" s="25"/>
      <c r="F577" s="25"/>
      <c r="G577" s="25"/>
      <c r="H577" s="25"/>
      <c r="I577" s="25"/>
      <c r="J577" s="25"/>
      <c r="K577" s="8"/>
    </row>
    <row r="578" spans="1:15" ht="54" customHeight="1">
      <c r="A578" s="27" t="s">
        <v>1032</v>
      </c>
      <c r="B578" s="13" t="s">
        <v>1033</v>
      </c>
      <c r="C578" s="20" t="s">
        <v>1034</v>
      </c>
      <c r="D578" s="29" t="s">
        <v>26</v>
      </c>
      <c r="E578" s="28" t="s">
        <v>64</v>
      </c>
      <c r="F578" s="26"/>
      <c r="G578" s="26"/>
      <c r="H578" s="26"/>
      <c r="I578" s="24"/>
      <c r="J578" s="24"/>
      <c r="K578" s="24">
        <f>H578*J578</f>
        <v>0</v>
      </c>
    </row>
    <row r="579" spans="1:15" ht="56.85" customHeight="1">
      <c r="A579" s="27"/>
      <c r="B579" s="19" t="s">
        <v>1035</v>
      </c>
      <c r="C579" s="19" t="s">
        <v>1036</v>
      </c>
      <c r="D579" s="29"/>
      <c r="E579" s="28"/>
      <c r="F579" s="26"/>
      <c r="G579" s="26"/>
      <c r="H579" s="26"/>
      <c r="I579" s="24"/>
      <c r="J579" s="24"/>
      <c r="K579" s="24"/>
    </row>
    <row r="580" spans="1:15" ht="108">
      <c r="A580" s="27" t="s">
        <v>1037</v>
      </c>
      <c r="B580" s="13" t="s">
        <v>1038</v>
      </c>
      <c r="C580" s="20" t="s">
        <v>1034</v>
      </c>
      <c r="D580" s="29" t="s">
        <v>26</v>
      </c>
      <c r="E580" s="28" t="s">
        <v>60</v>
      </c>
      <c r="F580" s="26"/>
      <c r="G580" s="26"/>
      <c r="H580" s="26"/>
      <c r="I580" s="24"/>
      <c r="J580" s="24"/>
      <c r="K580" s="24">
        <f t="shared" ref="K580" si="237">H580*J580</f>
        <v>0</v>
      </c>
    </row>
    <row r="581" spans="1:15" ht="126" customHeight="1">
      <c r="A581" s="27"/>
      <c r="B581" s="19" t="s">
        <v>1039</v>
      </c>
      <c r="C581" s="19" t="s">
        <v>1036</v>
      </c>
      <c r="D581" s="29"/>
      <c r="E581" s="28"/>
      <c r="F581" s="26"/>
      <c r="G581" s="26"/>
      <c r="H581" s="26"/>
      <c r="I581" s="24"/>
      <c r="J581" s="24"/>
      <c r="K581" s="24"/>
    </row>
    <row r="582" spans="1:15" ht="56.85" customHeight="1">
      <c r="A582" s="27" t="s">
        <v>1040</v>
      </c>
      <c r="B582" s="13" t="s">
        <v>1041</v>
      </c>
      <c r="C582" s="13" t="s">
        <v>1042</v>
      </c>
      <c r="D582" s="29" t="s">
        <v>66</v>
      </c>
      <c r="E582" s="28" t="s">
        <v>392</v>
      </c>
      <c r="F582" s="26"/>
      <c r="G582" s="26"/>
      <c r="H582" s="26"/>
      <c r="I582" s="24"/>
      <c r="J582" s="24"/>
      <c r="K582" s="24">
        <f t="shared" ref="K582" si="238">H582*J582</f>
        <v>0</v>
      </c>
    </row>
    <row r="583" spans="1:15" ht="56.85" customHeight="1">
      <c r="A583" s="27"/>
      <c r="B583" s="19" t="s">
        <v>1043</v>
      </c>
      <c r="C583" s="19" t="s">
        <v>1044</v>
      </c>
      <c r="D583" s="29"/>
      <c r="E583" s="28"/>
      <c r="F583" s="26"/>
      <c r="G583" s="26"/>
      <c r="H583" s="26"/>
      <c r="I583" s="24"/>
      <c r="J583" s="24"/>
      <c r="K583" s="24"/>
    </row>
    <row r="584" spans="1:15" ht="108">
      <c r="A584" s="27" t="s">
        <v>1045</v>
      </c>
      <c r="B584" s="13" t="s">
        <v>1046</v>
      </c>
      <c r="C584" s="13" t="s">
        <v>1047</v>
      </c>
      <c r="D584" s="29" t="s">
        <v>26</v>
      </c>
      <c r="E584" s="28" t="s">
        <v>279</v>
      </c>
      <c r="F584" s="26"/>
      <c r="G584" s="26"/>
      <c r="H584" s="26"/>
      <c r="I584" s="24"/>
      <c r="J584" s="24"/>
      <c r="K584" s="24">
        <f t="shared" ref="K584" si="239">H584*J584</f>
        <v>0</v>
      </c>
    </row>
    <row r="585" spans="1:15" ht="177.6" customHeight="1">
      <c r="A585" s="27"/>
      <c r="B585" s="19" t="s">
        <v>1048</v>
      </c>
      <c r="C585" s="19" t="s">
        <v>1049</v>
      </c>
      <c r="D585" s="29"/>
      <c r="E585" s="28"/>
      <c r="F585" s="26"/>
      <c r="G585" s="26"/>
      <c r="H585" s="26"/>
      <c r="I585" s="24"/>
      <c r="J585" s="24"/>
      <c r="K585" s="24"/>
    </row>
    <row r="586" spans="1:15" ht="36">
      <c r="A586" s="27" t="s">
        <v>1050</v>
      </c>
      <c r="B586" s="13" t="s">
        <v>1051</v>
      </c>
      <c r="C586" s="13" t="s">
        <v>1052</v>
      </c>
      <c r="D586" s="29" t="s">
        <v>66</v>
      </c>
      <c r="E586" s="28" t="s">
        <v>1053</v>
      </c>
      <c r="F586" s="26"/>
      <c r="G586" s="26"/>
      <c r="H586" s="26"/>
      <c r="I586" s="24"/>
      <c r="J586" s="24"/>
      <c r="K586" s="24">
        <f t="shared" ref="K586" si="240">H586*J586</f>
        <v>0</v>
      </c>
    </row>
    <row r="587" spans="1:15" ht="54" customHeight="1">
      <c r="A587" s="27"/>
      <c r="B587" s="19" t="s">
        <v>1054</v>
      </c>
      <c r="C587" s="19" t="s">
        <v>1055</v>
      </c>
      <c r="D587" s="29"/>
      <c r="E587" s="28"/>
      <c r="F587" s="26"/>
      <c r="G587" s="26"/>
      <c r="H587" s="26"/>
      <c r="I587" s="24"/>
      <c r="J587" s="24"/>
      <c r="K587" s="24"/>
    </row>
    <row r="588" spans="1:15" ht="18">
      <c r="A588" s="27" t="s">
        <v>1056</v>
      </c>
      <c r="B588" s="13" t="s">
        <v>949</v>
      </c>
      <c r="C588" s="13" t="s">
        <v>1057</v>
      </c>
      <c r="D588" s="29" t="s">
        <v>66</v>
      </c>
      <c r="E588" s="28" t="s">
        <v>687</v>
      </c>
      <c r="F588" s="26"/>
      <c r="G588" s="26"/>
      <c r="H588" s="26"/>
      <c r="I588" s="24"/>
      <c r="J588" s="24"/>
      <c r="K588" s="24">
        <f t="shared" ref="K588" si="241">H588*J588</f>
        <v>0</v>
      </c>
    </row>
    <row r="589" spans="1:15" ht="18" customHeight="1">
      <c r="A589" s="27"/>
      <c r="B589" s="19" t="s">
        <v>951</v>
      </c>
      <c r="C589" s="19" t="s">
        <v>1058</v>
      </c>
      <c r="D589" s="29"/>
      <c r="E589" s="28"/>
      <c r="F589" s="26"/>
      <c r="G589" s="26"/>
      <c r="H589" s="26"/>
      <c r="I589" s="24"/>
      <c r="J589" s="24"/>
      <c r="K589" s="24"/>
    </row>
    <row r="590" spans="1:15" ht="24.6" customHeight="1">
      <c r="A590" s="25" t="s">
        <v>1059</v>
      </c>
      <c r="B590" s="25"/>
      <c r="C590" s="25"/>
      <c r="D590" s="25"/>
      <c r="E590" s="25"/>
      <c r="F590" s="25"/>
      <c r="G590" s="25"/>
      <c r="H590" s="25"/>
      <c r="I590" s="25"/>
      <c r="J590" s="25"/>
      <c r="K590" s="8"/>
      <c r="O590" s="4"/>
    </row>
    <row r="591" spans="1:15" ht="54" customHeight="1">
      <c r="A591" s="27">
        <v>277</v>
      </c>
      <c r="B591" s="67" t="s">
        <v>1060</v>
      </c>
      <c r="C591" s="68" t="s">
        <v>1061</v>
      </c>
      <c r="D591" s="29" t="s">
        <v>26</v>
      </c>
      <c r="E591" s="28" t="s">
        <v>18</v>
      </c>
      <c r="F591" s="26"/>
      <c r="G591" s="26"/>
      <c r="H591" s="26"/>
      <c r="I591" s="24"/>
      <c r="J591" s="24"/>
      <c r="K591" s="24">
        <f>H591*J591</f>
        <v>0</v>
      </c>
    </row>
    <row r="592" spans="1:15" ht="54" customHeight="1">
      <c r="A592" s="27"/>
      <c r="B592" s="69" t="s">
        <v>1062</v>
      </c>
      <c r="C592" s="70" t="s">
        <v>1063</v>
      </c>
      <c r="D592" s="29"/>
      <c r="E592" s="28"/>
      <c r="F592" s="26"/>
      <c r="G592" s="26"/>
      <c r="H592" s="26"/>
      <c r="I592" s="24"/>
      <c r="J592" s="24"/>
      <c r="K592" s="24"/>
    </row>
    <row r="593" spans="1:15" ht="37.5">
      <c r="A593" s="27">
        <v>278</v>
      </c>
      <c r="B593" s="71" t="s">
        <v>1064</v>
      </c>
      <c r="C593" s="72" t="s">
        <v>1065</v>
      </c>
      <c r="D593" s="29" t="s">
        <v>26</v>
      </c>
      <c r="E593" s="28" t="s">
        <v>18</v>
      </c>
      <c r="F593" s="26"/>
      <c r="G593" s="26"/>
      <c r="H593" s="26"/>
      <c r="I593" s="24"/>
      <c r="J593" s="24"/>
      <c r="K593" s="24">
        <f>H593*J593</f>
        <v>0</v>
      </c>
    </row>
    <row r="594" spans="1:15" ht="37.5">
      <c r="A594" s="27"/>
      <c r="B594" s="73" t="s">
        <v>1066</v>
      </c>
      <c r="C594" s="74" t="s">
        <v>1067</v>
      </c>
      <c r="D594" s="29"/>
      <c r="E594" s="28"/>
      <c r="F594" s="26"/>
      <c r="G594" s="26"/>
      <c r="H594" s="26"/>
      <c r="I594" s="24"/>
      <c r="J594" s="24"/>
      <c r="K594" s="24"/>
    </row>
    <row r="595" spans="1:15" ht="54.75" customHeight="1">
      <c r="A595" s="58" t="s">
        <v>1068</v>
      </c>
      <c r="B595" s="59"/>
      <c r="C595" s="59"/>
      <c r="D595" s="59"/>
      <c r="E595" s="59"/>
      <c r="F595" s="59"/>
      <c r="G595" s="59"/>
      <c r="H595" s="59"/>
      <c r="I595" s="59"/>
      <c r="J595" s="60"/>
      <c r="K595" s="21">
        <f>SUM(K8:K593)</f>
        <v>0</v>
      </c>
    </row>
    <row r="596" spans="1:15" ht="21" customHeight="1">
      <c r="A596" s="33" t="s">
        <v>3</v>
      </c>
      <c r="B596" s="33"/>
      <c r="C596" s="33"/>
      <c r="D596" s="33"/>
      <c r="E596" s="33"/>
      <c r="F596" s="56" t="s">
        <v>4</v>
      </c>
      <c r="G596" s="57"/>
      <c r="H596" s="57"/>
      <c r="I596" s="57"/>
      <c r="J596" s="57"/>
      <c r="K596" s="57"/>
    </row>
    <row r="597" spans="1:15" ht="81" customHeight="1">
      <c r="A597" s="53" t="s">
        <v>1069</v>
      </c>
      <c r="B597" s="54"/>
      <c r="C597" s="55"/>
      <c r="D597" s="61" t="s">
        <v>1070</v>
      </c>
      <c r="E597" s="62"/>
      <c r="F597" s="52" t="s">
        <v>1071</v>
      </c>
      <c r="G597" s="52"/>
      <c r="H597" s="63"/>
      <c r="I597" s="63"/>
      <c r="J597" s="63"/>
      <c r="K597" s="63"/>
      <c r="L597"/>
      <c r="M597"/>
      <c r="N597"/>
      <c r="O597"/>
    </row>
    <row r="598" spans="1:15" customFormat="1" ht="54.75" customHeight="1">
      <c r="A598" s="53" t="s">
        <v>1072</v>
      </c>
      <c r="B598" s="54"/>
      <c r="C598" s="55"/>
      <c r="D598" s="61" t="s">
        <v>1073</v>
      </c>
      <c r="E598" s="62"/>
      <c r="F598" s="52" t="s">
        <v>1074</v>
      </c>
      <c r="G598" s="52"/>
      <c r="H598" s="63"/>
      <c r="I598" s="63"/>
      <c r="J598" s="63"/>
      <c r="K598" s="63"/>
    </row>
    <row r="599" spans="1:15" customFormat="1" ht="54.75" customHeight="1">
      <c r="A599" s="53" t="s">
        <v>1075</v>
      </c>
      <c r="B599" s="54"/>
      <c r="C599" s="55"/>
      <c r="D599" s="61" t="s">
        <v>1076</v>
      </c>
      <c r="E599" s="62"/>
      <c r="F599" s="52" t="s">
        <v>1077</v>
      </c>
      <c r="G599" s="52"/>
      <c r="H599" s="63"/>
      <c r="I599" s="63"/>
      <c r="J599" s="63"/>
      <c r="K599" s="63"/>
    </row>
    <row r="600" spans="1:15" customFormat="1" ht="135.75" customHeight="1">
      <c r="A600" s="53" t="s">
        <v>1078</v>
      </c>
      <c r="B600" s="54"/>
      <c r="C600" s="55"/>
      <c r="D600" s="61" t="s">
        <v>1079</v>
      </c>
      <c r="E600" s="62"/>
      <c r="F600" s="52" t="s">
        <v>1080</v>
      </c>
      <c r="G600" s="52"/>
      <c r="H600" s="63"/>
      <c r="I600" s="63"/>
      <c r="J600" s="63"/>
      <c r="K600" s="63"/>
    </row>
    <row r="601" spans="1:15" customFormat="1" ht="54.75" customHeight="1">
      <c r="A601" s="53" t="s">
        <v>1081</v>
      </c>
      <c r="B601" s="54"/>
      <c r="C601" s="55"/>
      <c r="D601" s="61" t="s">
        <v>1082</v>
      </c>
      <c r="E601" s="62"/>
      <c r="F601" s="52" t="s">
        <v>1083</v>
      </c>
      <c r="G601" s="52"/>
      <c r="H601" s="63"/>
      <c r="I601" s="63"/>
      <c r="J601" s="63"/>
      <c r="K601" s="63"/>
    </row>
    <row r="602" spans="1:15" customFormat="1" ht="96" customHeight="1">
      <c r="A602" s="65" t="s">
        <v>1084</v>
      </c>
      <c r="B602" s="66"/>
      <c r="C602" s="66"/>
      <c r="D602" s="61" t="s">
        <v>1085</v>
      </c>
      <c r="E602" s="62" t="s">
        <v>1086</v>
      </c>
      <c r="F602" s="52" t="s">
        <v>1087</v>
      </c>
      <c r="G602" s="52"/>
      <c r="H602" s="63"/>
      <c r="I602" s="63"/>
      <c r="J602" s="63"/>
      <c r="K602" s="63"/>
    </row>
    <row r="603" spans="1:15" customFormat="1" ht="54.75" customHeight="1">
      <c r="A603" s="64" t="s">
        <v>1088</v>
      </c>
      <c r="B603" s="64"/>
      <c r="C603" s="64"/>
      <c r="D603" s="64"/>
      <c r="E603" s="64"/>
      <c r="F603" s="55" t="s">
        <v>1089</v>
      </c>
      <c r="G603" s="52"/>
      <c r="H603" s="63"/>
      <c r="I603" s="63"/>
      <c r="J603" s="63"/>
      <c r="K603" s="63"/>
    </row>
    <row r="604" spans="1:15" customFormat="1" ht="54.75" customHeight="1">
      <c r="A604" s="64"/>
      <c r="B604" s="64"/>
      <c r="C604" s="64"/>
      <c r="D604" s="64"/>
      <c r="E604" s="64"/>
      <c r="F604" s="55" t="s">
        <v>1090</v>
      </c>
      <c r="G604" s="52"/>
      <c r="H604" s="63"/>
      <c r="I604" s="63"/>
      <c r="J604" s="63"/>
      <c r="K604" s="63"/>
    </row>
    <row r="605" spans="1:15" customFormat="1" ht="54.75" customHeight="1">
      <c r="A605" s="64"/>
      <c r="B605" s="64"/>
      <c r="C605" s="64"/>
      <c r="D605" s="64"/>
      <c r="E605" s="64"/>
      <c r="F605" s="55" t="s">
        <v>1091</v>
      </c>
      <c r="G605" s="52"/>
      <c r="H605" s="63"/>
      <c r="I605" s="63"/>
      <c r="J605" s="63"/>
      <c r="K605" s="63"/>
    </row>
    <row r="606" spans="1:15" customFormat="1" ht="54.75" customHeight="1">
      <c r="A606" s="64"/>
      <c r="B606" s="64"/>
      <c r="C606" s="64"/>
      <c r="D606" s="64"/>
      <c r="E606" s="64"/>
      <c r="F606" s="55" t="s">
        <v>1092</v>
      </c>
      <c r="G606" s="52"/>
      <c r="H606" s="63"/>
      <c r="I606" s="63"/>
      <c r="J606" s="63"/>
      <c r="K606" s="63"/>
    </row>
    <row r="607" spans="1:15" customFormat="1" ht="54.75" customHeight="1">
      <c r="A607" s="64"/>
      <c r="B607" s="64"/>
      <c r="C607" s="64"/>
      <c r="D607" s="64"/>
      <c r="E607" s="64"/>
      <c r="F607" s="55" t="s">
        <v>1093</v>
      </c>
      <c r="G607" s="52"/>
      <c r="H607" s="63"/>
      <c r="I607" s="63"/>
      <c r="J607" s="63"/>
      <c r="K607" s="63"/>
    </row>
    <row r="608" spans="1:15" customFormat="1" ht="54.75" customHeight="1">
      <c r="A608" s="64"/>
      <c r="B608" s="64"/>
      <c r="C608" s="64"/>
      <c r="D608" s="64"/>
      <c r="E608" s="64"/>
      <c r="F608" s="55" t="s">
        <v>1094</v>
      </c>
      <c r="G608" s="52"/>
      <c r="H608" s="63"/>
      <c r="I608" s="63"/>
      <c r="J608" s="63"/>
      <c r="K608" s="63"/>
    </row>
    <row r="609" spans="6:11" ht="63" customHeight="1">
      <c r="F609" s="40" t="s">
        <v>1095</v>
      </c>
      <c r="G609" s="41"/>
      <c r="H609" s="41"/>
      <c r="I609" s="41"/>
      <c r="J609" s="41"/>
      <c r="K609" s="41"/>
    </row>
  </sheetData>
  <protectedRanges>
    <protectedRange sqref="I595 J591:J594 K591:K595 J89:J90 J482:J485 J539:J540 J563:J572 J588:J589 J490:J491 J455:K458 J53:K64 J410:K421" name="Område1"/>
    <protectedRange sqref="F22:H22" name="Område1_1_3"/>
    <protectedRange sqref="F8:I9 I79:I88 I165:I166 I173:I174 I181:I184 I197:I198 I201:I206 I381:I386 I482:I485 I490:I491 I507:I512 I531:I534 I563:I572 I461:K464 I537:I540 F10:H21 I10:I51 J79:K80 I102:J103 I106:J107 I120:J121 I128:J129 I155:J156 I407:K408 J81:J88 I226:K229 I591:I594 J8:K51 K81:K90 I209:K214 I444:K453" name="Område1_1_3_1"/>
    <protectedRange sqref="F24:H51 F407:H408 F440:H441 F444:H453 F461:H464 F539:H540 F588:I589 F79:H88 F591:H595 F66:H77 F391:H404 F423:H438 F466:H491 F542:H551 F553:H576 F578:H587 F53:I64 F89:I90 I100:I101 I104:I105 I108:I119 I122:I127 I130:I133 I138:I149 I151:I154 I157:I158 I161:I164 I169:I172 I179:I180 I193:I196 I199:I200 I387:I388 F410:I421 F455:I458" name="Område1_1"/>
    <protectedRange sqref="C8:C49" name="Område1_64_1_1_1_2"/>
    <protectedRange sqref="B8:B11" name="Område1_86_1_1_1_2"/>
    <protectedRange sqref="D8:D51" name="Område1_4"/>
    <protectedRange sqref="E8:E51" name="Område1_1_3_4"/>
    <protectedRange sqref="D53:D64" name="Område1_5"/>
    <protectedRange sqref="D66:D73 D76:D77" name="Område1_6"/>
    <protectedRange sqref="D79:D90" name="Område1_7"/>
    <protectedRange sqref="D92:D149" name="Område1_8"/>
    <protectedRange sqref="D151:D186" name="Område1_9"/>
    <protectedRange sqref="D188:D191" name="Område1_10"/>
    <protectedRange sqref="D193:D200 D203:D206" name="Område1_11"/>
    <protectedRange sqref="D209:D214" name="Område1_12"/>
    <protectedRange sqref="D216:D219 D222:D223" name="Område1_13"/>
    <protectedRange sqref="D226:D229" name="Område1_14"/>
    <protectedRange sqref="D233:D236 D241:D242 D245:D250 D255:D256 D259:D264 D269:D270 D273:D278 D281:D282 D285:D286 D289:D294 D299:D300 D303:D308 D313:D314 D317:D322 D327:D330 D335:D340 D345:D348 D351:D356 D361:D364 D367:D372 D379:D394 D401:D404" name="Område1_15"/>
    <protectedRange sqref="D407:D408" name="Område1_16"/>
    <protectedRange sqref="D410:D421" name="Område1_17"/>
    <protectedRange sqref="D423:D438" name="Område1_18"/>
    <protectedRange sqref="D440:D441" name="Område1_19"/>
    <protectedRange sqref="D444:D453" name="Område1_20"/>
    <protectedRange sqref="D455:D458" name="Område1_21"/>
    <protectedRange sqref="D461:D464" name="Område1_22"/>
    <protectedRange sqref="D466:D491" name="Område1_23"/>
    <protectedRange sqref="D493:D534" name="Område1_24"/>
    <protectedRange sqref="D537:D540" name="Område1_25"/>
    <protectedRange sqref="D542:D551" name="Område1_26"/>
    <protectedRange sqref="D553:D576" name="Område1_27"/>
    <protectedRange sqref="D578:D589" name="Område1_28"/>
    <protectedRange sqref="D591:D595" name="Område1_29"/>
    <protectedRange sqref="A603:B603 D599:D601 H597:I608" name="Område1_39_2"/>
    <protectedRange sqref="A2 E1:E2 C1" name="Område1_7_1"/>
    <protectedRange sqref="D602:E602" name="Område1_2"/>
  </protectedRanges>
  <mergeCells count="2290">
    <mergeCell ref="A597:C597"/>
    <mergeCell ref="D597:E597"/>
    <mergeCell ref="F597:G597"/>
    <mergeCell ref="H597:K597"/>
    <mergeCell ref="H598:K598"/>
    <mergeCell ref="H599:K599"/>
    <mergeCell ref="H600:K600"/>
    <mergeCell ref="H601:K601"/>
    <mergeCell ref="H602:K602"/>
    <mergeCell ref="H603:K603"/>
    <mergeCell ref="H604:K604"/>
    <mergeCell ref="H605:K605"/>
    <mergeCell ref="H606:K606"/>
    <mergeCell ref="H607:K607"/>
    <mergeCell ref="H608:K608"/>
    <mergeCell ref="D598:E598"/>
    <mergeCell ref="D599:E599"/>
    <mergeCell ref="D600:E600"/>
    <mergeCell ref="D601:E601"/>
    <mergeCell ref="A603:E608"/>
    <mergeCell ref="A602:C602"/>
    <mergeCell ref="D602:E602"/>
    <mergeCell ref="F603:G603"/>
    <mergeCell ref="F604:G604"/>
    <mergeCell ref="F605:G605"/>
    <mergeCell ref="F606:G606"/>
    <mergeCell ref="F607:G607"/>
    <mergeCell ref="F608:G608"/>
    <mergeCell ref="F609:K609"/>
    <mergeCell ref="J1:K2"/>
    <mergeCell ref="C1:I1"/>
    <mergeCell ref="C2:I2"/>
    <mergeCell ref="A1:B2"/>
    <mergeCell ref="F598:G598"/>
    <mergeCell ref="F599:G599"/>
    <mergeCell ref="F600:G600"/>
    <mergeCell ref="F601:G601"/>
    <mergeCell ref="F602:G602"/>
    <mergeCell ref="A598:C598"/>
    <mergeCell ref="A599:C599"/>
    <mergeCell ref="A600:C600"/>
    <mergeCell ref="A601:C601"/>
    <mergeCell ref="A596:E596"/>
    <mergeCell ref="F596:K596"/>
    <mergeCell ref="A595:J595"/>
    <mergeCell ref="F91:G91"/>
    <mergeCell ref="F230:G230"/>
    <mergeCell ref="I550:I551"/>
    <mergeCell ref="A588:A589"/>
    <mergeCell ref="D588:D589"/>
    <mergeCell ref="E588:E589"/>
    <mergeCell ref="F588:G589"/>
    <mergeCell ref="I588:I589"/>
    <mergeCell ref="J588:J589"/>
    <mergeCell ref="A584:A585"/>
    <mergeCell ref="D584:D585"/>
    <mergeCell ref="E584:E585"/>
    <mergeCell ref="F584:G585"/>
    <mergeCell ref="I584:I585"/>
    <mergeCell ref="J584:J585"/>
    <mergeCell ref="A586:A587"/>
    <mergeCell ref="D586:D587"/>
    <mergeCell ref="E586:E587"/>
    <mergeCell ref="F586:G587"/>
    <mergeCell ref="I586:I587"/>
    <mergeCell ref="J586:J587"/>
    <mergeCell ref="F580:G581"/>
    <mergeCell ref="I580:I581"/>
    <mergeCell ref="J580:J581"/>
    <mergeCell ref="A582:A583"/>
    <mergeCell ref="D582:D583"/>
    <mergeCell ref="E582:E583"/>
    <mergeCell ref="F582:G583"/>
    <mergeCell ref="I582:I583"/>
    <mergeCell ref="J582:J583"/>
    <mergeCell ref="F550:G551"/>
    <mergeCell ref="A578:A579"/>
    <mergeCell ref="D578:D579"/>
    <mergeCell ref="E578:E579"/>
    <mergeCell ref="F578:G579"/>
    <mergeCell ref="I578:I579"/>
    <mergeCell ref="J578:J579"/>
    <mergeCell ref="A553:A554"/>
    <mergeCell ref="D553:D554"/>
    <mergeCell ref="E553:E554"/>
    <mergeCell ref="A550:A551"/>
    <mergeCell ref="D550:D551"/>
    <mergeCell ref="E550:E551"/>
    <mergeCell ref="A561:A562"/>
    <mergeCell ref="D561:D562"/>
    <mergeCell ref="E561:E562"/>
    <mergeCell ref="F561:G562"/>
    <mergeCell ref="A531:A532"/>
    <mergeCell ref="D531:D532"/>
    <mergeCell ref="F531:G532"/>
    <mergeCell ref="I531:I532"/>
    <mergeCell ref="A533:A534"/>
    <mergeCell ref="D533:D534"/>
    <mergeCell ref="F533:G534"/>
    <mergeCell ref="I533:I534"/>
    <mergeCell ref="A537:A538"/>
    <mergeCell ref="D537:D538"/>
    <mergeCell ref="F537:G538"/>
    <mergeCell ref="I537:I538"/>
    <mergeCell ref="J531:J532"/>
    <mergeCell ref="E533:E534"/>
    <mergeCell ref="J533:J534"/>
    <mergeCell ref="J548:J549"/>
    <mergeCell ref="A542:A543"/>
    <mergeCell ref="D542:D543"/>
    <mergeCell ref="E542:E543"/>
    <mergeCell ref="F542:G543"/>
    <mergeCell ref="I542:I543"/>
    <mergeCell ref="E531:E532"/>
    <mergeCell ref="A546:A547"/>
    <mergeCell ref="D546:D547"/>
    <mergeCell ref="E546:E547"/>
    <mergeCell ref="F546:G547"/>
    <mergeCell ref="I546:I547"/>
    <mergeCell ref="J546:J547"/>
    <mergeCell ref="E513:E514"/>
    <mergeCell ref="J513:J514"/>
    <mergeCell ref="A527:A528"/>
    <mergeCell ref="D527:D528"/>
    <mergeCell ref="F527:G528"/>
    <mergeCell ref="I527:I528"/>
    <mergeCell ref="A529:A530"/>
    <mergeCell ref="D529:D530"/>
    <mergeCell ref="F529:G530"/>
    <mergeCell ref="I529:I530"/>
    <mergeCell ref="A519:A520"/>
    <mergeCell ref="D519:D520"/>
    <mergeCell ref="F519:G520"/>
    <mergeCell ref="I519:I520"/>
    <mergeCell ref="A521:A522"/>
    <mergeCell ref="D521:D522"/>
    <mergeCell ref="F521:G522"/>
    <mergeCell ref="I521:I522"/>
    <mergeCell ref="A523:A524"/>
    <mergeCell ref="D523:D524"/>
    <mergeCell ref="F523:G524"/>
    <mergeCell ref="I523:I524"/>
    <mergeCell ref="E527:E528"/>
    <mergeCell ref="A493:A494"/>
    <mergeCell ref="D493:D494"/>
    <mergeCell ref="F493:G494"/>
    <mergeCell ref="I493:I494"/>
    <mergeCell ref="A495:A496"/>
    <mergeCell ref="D495:D496"/>
    <mergeCell ref="F495:G496"/>
    <mergeCell ref="I495:I496"/>
    <mergeCell ref="A497:A498"/>
    <mergeCell ref="D497:D498"/>
    <mergeCell ref="F497:G498"/>
    <mergeCell ref="I497:I498"/>
    <mergeCell ref="A499:A500"/>
    <mergeCell ref="D499:D500"/>
    <mergeCell ref="F499:G500"/>
    <mergeCell ref="I499:I500"/>
    <mergeCell ref="J497:J498"/>
    <mergeCell ref="J544:J545"/>
    <mergeCell ref="I503:I504"/>
    <mergeCell ref="A505:A506"/>
    <mergeCell ref="D505:D506"/>
    <mergeCell ref="F505:G506"/>
    <mergeCell ref="I505:I506"/>
    <mergeCell ref="F517:G518"/>
    <mergeCell ref="I517:I518"/>
    <mergeCell ref="A507:A508"/>
    <mergeCell ref="D507:D508"/>
    <mergeCell ref="F507:G508"/>
    <mergeCell ref="I507:I508"/>
    <mergeCell ref="A509:A510"/>
    <mergeCell ref="D509:D510"/>
    <mergeCell ref="F509:G510"/>
    <mergeCell ref="E537:E538"/>
    <mergeCell ref="J537:J538"/>
    <mergeCell ref="A513:A514"/>
    <mergeCell ref="D513:D514"/>
    <mergeCell ref="I515:I516"/>
    <mergeCell ref="A517:A518"/>
    <mergeCell ref="D517:D518"/>
    <mergeCell ref="I509:I510"/>
    <mergeCell ref="A511:A512"/>
    <mergeCell ref="D511:D512"/>
    <mergeCell ref="F511:G512"/>
    <mergeCell ref="J507:J508"/>
    <mergeCell ref="J515:J516"/>
    <mergeCell ref="E517:E518"/>
    <mergeCell ref="J517:J518"/>
    <mergeCell ref="E511:E512"/>
    <mergeCell ref="J511:J512"/>
    <mergeCell ref="E507:E508"/>
    <mergeCell ref="A548:A549"/>
    <mergeCell ref="D548:D549"/>
    <mergeCell ref="E548:E549"/>
    <mergeCell ref="H527:H528"/>
    <mergeCell ref="H529:H530"/>
    <mergeCell ref="F548:G549"/>
    <mergeCell ref="I548:I549"/>
    <mergeCell ref="H542:H543"/>
    <mergeCell ref="H544:H545"/>
    <mergeCell ref="H546:H547"/>
    <mergeCell ref="H548:H549"/>
    <mergeCell ref="E509:E510"/>
    <mergeCell ref="J509:J510"/>
    <mergeCell ref="J527:J528"/>
    <mergeCell ref="E529:E530"/>
    <mergeCell ref="J529:J530"/>
    <mergeCell ref="J523:J524"/>
    <mergeCell ref="E525:E526"/>
    <mergeCell ref="J525:J526"/>
    <mergeCell ref="E519:E520"/>
    <mergeCell ref="J519:J520"/>
    <mergeCell ref="E521:E522"/>
    <mergeCell ref="J521:J522"/>
    <mergeCell ref="I511:I512"/>
    <mergeCell ref="E515:E516"/>
    <mergeCell ref="J542:J543"/>
    <mergeCell ref="A544:A545"/>
    <mergeCell ref="D544:D545"/>
    <mergeCell ref="E544:E545"/>
    <mergeCell ref="F544:G545"/>
    <mergeCell ref="I544:I545"/>
    <mergeCell ref="I490:I491"/>
    <mergeCell ref="H503:H504"/>
    <mergeCell ref="H505:H506"/>
    <mergeCell ref="H507:H508"/>
    <mergeCell ref="H509:H510"/>
    <mergeCell ref="H511:H512"/>
    <mergeCell ref="H513:H514"/>
    <mergeCell ref="H515:H516"/>
    <mergeCell ref="H517:H518"/>
    <mergeCell ref="H519:H520"/>
    <mergeCell ref="H521:H522"/>
    <mergeCell ref="H523:H524"/>
    <mergeCell ref="H525:H526"/>
    <mergeCell ref="F501:G502"/>
    <mergeCell ref="I501:I502"/>
    <mergeCell ref="A503:A504"/>
    <mergeCell ref="D503:D504"/>
    <mergeCell ref="F503:G504"/>
    <mergeCell ref="E523:E524"/>
    <mergeCell ref="A501:A502"/>
    <mergeCell ref="D501:D502"/>
    <mergeCell ref="E497:E498"/>
    <mergeCell ref="A525:A526"/>
    <mergeCell ref="D525:D526"/>
    <mergeCell ref="F525:G526"/>
    <mergeCell ref="I525:I526"/>
    <mergeCell ref="E499:E500"/>
    <mergeCell ref="F513:G514"/>
    <mergeCell ref="I513:I514"/>
    <mergeCell ref="A515:A516"/>
    <mergeCell ref="D515:D516"/>
    <mergeCell ref="F515:G516"/>
    <mergeCell ref="J490:J491"/>
    <mergeCell ref="A539:A540"/>
    <mergeCell ref="D539:D540"/>
    <mergeCell ref="E539:E540"/>
    <mergeCell ref="F539:G540"/>
    <mergeCell ref="I539:I540"/>
    <mergeCell ref="J539:J540"/>
    <mergeCell ref="J499:J500"/>
    <mergeCell ref="E501:E502"/>
    <mergeCell ref="J501:J502"/>
    <mergeCell ref="E503:E504"/>
    <mergeCell ref="J503:J504"/>
    <mergeCell ref="E505:E506"/>
    <mergeCell ref="J505:J506"/>
    <mergeCell ref="E493:E494"/>
    <mergeCell ref="J493:J494"/>
    <mergeCell ref="E495:E496"/>
    <mergeCell ref="J495:J496"/>
    <mergeCell ref="H490:H491"/>
    <mergeCell ref="H493:H494"/>
    <mergeCell ref="H495:H496"/>
    <mergeCell ref="H497:H498"/>
    <mergeCell ref="H499:H500"/>
    <mergeCell ref="H501:H502"/>
    <mergeCell ref="H531:H532"/>
    <mergeCell ref="H539:H540"/>
    <mergeCell ref="H533:H534"/>
    <mergeCell ref="H537:H538"/>
    <mergeCell ref="A490:A491"/>
    <mergeCell ref="D490:D491"/>
    <mergeCell ref="E490:E491"/>
    <mergeCell ref="F490:G491"/>
    <mergeCell ref="A486:A487"/>
    <mergeCell ref="D486:D487"/>
    <mergeCell ref="E486:E487"/>
    <mergeCell ref="F486:G487"/>
    <mergeCell ref="I486:I487"/>
    <mergeCell ref="J486:J487"/>
    <mergeCell ref="A488:A489"/>
    <mergeCell ref="D488:D489"/>
    <mergeCell ref="E488:E489"/>
    <mergeCell ref="F488:G489"/>
    <mergeCell ref="I488:I489"/>
    <mergeCell ref="J488:J489"/>
    <mergeCell ref="A482:A483"/>
    <mergeCell ref="D482:D483"/>
    <mergeCell ref="E482:E483"/>
    <mergeCell ref="F482:G483"/>
    <mergeCell ref="I482:I483"/>
    <mergeCell ref="J482:J483"/>
    <mergeCell ref="A484:A485"/>
    <mergeCell ref="D484:D485"/>
    <mergeCell ref="E484:E485"/>
    <mergeCell ref="F484:G485"/>
    <mergeCell ref="I484:I485"/>
    <mergeCell ref="J484:J485"/>
    <mergeCell ref="H482:H483"/>
    <mergeCell ref="H484:H485"/>
    <mergeCell ref="H486:H487"/>
    <mergeCell ref="H488:H489"/>
    <mergeCell ref="J480:J481"/>
    <mergeCell ref="J474:J475"/>
    <mergeCell ref="A476:A477"/>
    <mergeCell ref="D476:D477"/>
    <mergeCell ref="E476:E477"/>
    <mergeCell ref="F476:G477"/>
    <mergeCell ref="I476:I477"/>
    <mergeCell ref="J476:J477"/>
    <mergeCell ref="A474:A475"/>
    <mergeCell ref="D474:D475"/>
    <mergeCell ref="E474:E475"/>
    <mergeCell ref="F474:G475"/>
    <mergeCell ref="I474:I475"/>
    <mergeCell ref="I480:I481"/>
    <mergeCell ref="H474:H475"/>
    <mergeCell ref="H476:H477"/>
    <mergeCell ref="H478:H479"/>
    <mergeCell ref="H480:H481"/>
    <mergeCell ref="A478:A479"/>
    <mergeCell ref="D478:D479"/>
    <mergeCell ref="E478:E479"/>
    <mergeCell ref="F478:G479"/>
    <mergeCell ref="I478:I479"/>
    <mergeCell ref="J478:J479"/>
    <mergeCell ref="A480:A481"/>
    <mergeCell ref="D480:D481"/>
    <mergeCell ref="E480:E481"/>
    <mergeCell ref="F480:G481"/>
    <mergeCell ref="E463:E464"/>
    <mergeCell ref="F463:G464"/>
    <mergeCell ref="I463:I464"/>
    <mergeCell ref="J463:J464"/>
    <mergeCell ref="H461:H462"/>
    <mergeCell ref="H463:H464"/>
    <mergeCell ref="H468:H469"/>
    <mergeCell ref="H470:H471"/>
    <mergeCell ref="A466:A467"/>
    <mergeCell ref="D466:D467"/>
    <mergeCell ref="E466:E467"/>
    <mergeCell ref="F466:G467"/>
    <mergeCell ref="I466:I467"/>
    <mergeCell ref="J466:J467"/>
    <mergeCell ref="A468:A469"/>
    <mergeCell ref="D468:D469"/>
    <mergeCell ref="E468:E469"/>
    <mergeCell ref="F468:G469"/>
    <mergeCell ref="I468:I469"/>
    <mergeCell ref="J468:J469"/>
    <mergeCell ref="H466:H467"/>
    <mergeCell ref="H472:H473"/>
    <mergeCell ref="A470:A471"/>
    <mergeCell ref="D470:D471"/>
    <mergeCell ref="E470:E471"/>
    <mergeCell ref="F470:G471"/>
    <mergeCell ref="I470:I471"/>
    <mergeCell ref="J470:J471"/>
    <mergeCell ref="A472:A473"/>
    <mergeCell ref="D472:D473"/>
    <mergeCell ref="E472:E473"/>
    <mergeCell ref="F472:G473"/>
    <mergeCell ref="I472:I473"/>
    <mergeCell ref="J472:J473"/>
    <mergeCell ref="D455:D456"/>
    <mergeCell ref="E455:E456"/>
    <mergeCell ref="F455:G456"/>
    <mergeCell ref="I455:I456"/>
    <mergeCell ref="J455:J456"/>
    <mergeCell ref="A457:A458"/>
    <mergeCell ref="D457:D458"/>
    <mergeCell ref="E457:E458"/>
    <mergeCell ref="F457:G458"/>
    <mergeCell ref="I457:I458"/>
    <mergeCell ref="J457:J458"/>
    <mergeCell ref="A461:A462"/>
    <mergeCell ref="D461:D462"/>
    <mergeCell ref="E461:E462"/>
    <mergeCell ref="F461:G462"/>
    <mergeCell ref="I461:I462"/>
    <mergeCell ref="J461:J462"/>
    <mergeCell ref="A463:A464"/>
    <mergeCell ref="D463:D464"/>
    <mergeCell ref="A450:A451"/>
    <mergeCell ref="D450:D451"/>
    <mergeCell ref="E450:E451"/>
    <mergeCell ref="F450:G451"/>
    <mergeCell ref="I450:I451"/>
    <mergeCell ref="J450:J451"/>
    <mergeCell ref="A452:A453"/>
    <mergeCell ref="D452:D453"/>
    <mergeCell ref="E452:E453"/>
    <mergeCell ref="F452:G453"/>
    <mergeCell ref="I452:I453"/>
    <mergeCell ref="J452:J453"/>
    <mergeCell ref="H450:H451"/>
    <mergeCell ref="H452:H453"/>
    <mergeCell ref="H455:H456"/>
    <mergeCell ref="H457:H458"/>
    <mergeCell ref="A455:A456"/>
    <mergeCell ref="A446:A447"/>
    <mergeCell ref="D446:D447"/>
    <mergeCell ref="E446:E447"/>
    <mergeCell ref="F446:G447"/>
    <mergeCell ref="I446:I447"/>
    <mergeCell ref="J446:J447"/>
    <mergeCell ref="A448:A449"/>
    <mergeCell ref="D448:D449"/>
    <mergeCell ref="E448:E449"/>
    <mergeCell ref="F448:G449"/>
    <mergeCell ref="I448:I449"/>
    <mergeCell ref="J448:J449"/>
    <mergeCell ref="A440:A441"/>
    <mergeCell ref="D440:D441"/>
    <mergeCell ref="E440:E441"/>
    <mergeCell ref="F440:G441"/>
    <mergeCell ref="I440:I441"/>
    <mergeCell ref="J440:J441"/>
    <mergeCell ref="A444:A445"/>
    <mergeCell ref="D444:D445"/>
    <mergeCell ref="E444:E445"/>
    <mergeCell ref="F444:G445"/>
    <mergeCell ref="I444:I445"/>
    <mergeCell ref="J444:J445"/>
    <mergeCell ref="H440:H441"/>
    <mergeCell ref="H444:H445"/>
    <mergeCell ref="H446:H447"/>
    <mergeCell ref="H448:H449"/>
    <mergeCell ref="A435:A436"/>
    <mergeCell ref="D435:D436"/>
    <mergeCell ref="E435:E436"/>
    <mergeCell ref="F435:G436"/>
    <mergeCell ref="I435:I436"/>
    <mergeCell ref="J435:J436"/>
    <mergeCell ref="A437:A438"/>
    <mergeCell ref="D437:D438"/>
    <mergeCell ref="E437:E438"/>
    <mergeCell ref="F437:G438"/>
    <mergeCell ref="I437:I438"/>
    <mergeCell ref="J437:J438"/>
    <mergeCell ref="A431:A432"/>
    <mergeCell ref="D431:D432"/>
    <mergeCell ref="E431:E432"/>
    <mergeCell ref="F431:G432"/>
    <mergeCell ref="I431:I432"/>
    <mergeCell ref="J431:J432"/>
    <mergeCell ref="A433:A434"/>
    <mergeCell ref="D433:D434"/>
    <mergeCell ref="E433:E434"/>
    <mergeCell ref="F433:G434"/>
    <mergeCell ref="I433:I434"/>
    <mergeCell ref="J433:J434"/>
    <mergeCell ref="H431:H432"/>
    <mergeCell ref="H433:H434"/>
    <mergeCell ref="H435:H436"/>
    <mergeCell ref="H437:H438"/>
    <mergeCell ref="A427:A428"/>
    <mergeCell ref="D427:D428"/>
    <mergeCell ref="E427:E428"/>
    <mergeCell ref="F427:G428"/>
    <mergeCell ref="I427:I428"/>
    <mergeCell ref="J427:J428"/>
    <mergeCell ref="H423:H424"/>
    <mergeCell ref="H425:H426"/>
    <mergeCell ref="H427:H428"/>
    <mergeCell ref="A429:A430"/>
    <mergeCell ref="D429:D430"/>
    <mergeCell ref="E429:E430"/>
    <mergeCell ref="F429:G430"/>
    <mergeCell ref="I429:I430"/>
    <mergeCell ref="J429:J430"/>
    <mergeCell ref="A423:A424"/>
    <mergeCell ref="D423:D424"/>
    <mergeCell ref="E423:E424"/>
    <mergeCell ref="F423:G424"/>
    <mergeCell ref="I423:I424"/>
    <mergeCell ref="J423:J424"/>
    <mergeCell ref="A425:A426"/>
    <mergeCell ref="D425:D426"/>
    <mergeCell ref="E425:E426"/>
    <mergeCell ref="F425:G426"/>
    <mergeCell ref="I425:I426"/>
    <mergeCell ref="J425:J426"/>
    <mergeCell ref="H429:H430"/>
    <mergeCell ref="A410:A411"/>
    <mergeCell ref="D410:D411"/>
    <mergeCell ref="E410:E411"/>
    <mergeCell ref="F410:G411"/>
    <mergeCell ref="I410:I411"/>
    <mergeCell ref="J410:J411"/>
    <mergeCell ref="A351:A352"/>
    <mergeCell ref="D351:D352"/>
    <mergeCell ref="E351:E352"/>
    <mergeCell ref="F351:G352"/>
    <mergeCell ref="I351:I352"/>
    <mergeCell ref="J351:J352"/>
    <mergeCell ref="A353:A354"/>
    <mergeCell ref="D353:D354"/>
    <mergeCell ref="E353:E354"/>
    <mergeCell ref="F353:G354"/>
    <mergeCell ref="I353:I354"/>
    <mergeCell ref="J353:J354"/>
    <mergeCell ref="F387:G388"/>
    <mergeCell ref="I387:I388"/>
    <mergeCell ref="J387:J388"/>
    <mergeCell ref="A381:A382"/>
    <mergeCell ref="D381:D382"/>
    <mergeCell ref="E381:E382"/>
    <mergeCell ref="F381:G382"/>
    <mergeCell ref="I381:I382"/>
    <mergeCell ref="J381:J382"/>
    <mergeCell ref="I383:I384"/>
    <mergeCell ref="J383:J384"/>
    <mergeCell ref="A377:A378"/>
    <mergeCell ref="D377:D378"/>
    <mergeCell ref="E377:E378"/>
    <mergeCell ref="E349:E350"/>
    <mergeCell ref="F349:G350"/>
    <mergeCell ref="I349:I350"/>
    <mergeCell ref="J349:J350"/>
    <mergeCell ref="A343:A344"/>
    <mergeCell ref="D343:D344"/>
    <mergeCell ref="E343:E344"/>
    <mergeCell ref="F343:G344"/>
    <mergeCell ref="I343:I344"/>
    <mergeCell ref="J343:J344"/>
    <mergeCell ref="A345:A346"/>
    <mergeCell ref="D345:D346"/>
    <mergeCell ref="E345:E346"/>
    <mergeCell ref="F345:G346"/>
    <mergeCell ref="I345:I346"/>
    <mergeCell ref="J345:J346"/>
    <mergeCell ref="A347:A348"/>
    <mergeCell ref="D347:D348"/>
    <mergeCell ref="E347:E348"/>
    <mergeCell ref="F347:G348"/>
    <mergeCell ref="I347:I348"/>
    <mergeCell ref="J347:J348"/>
    <mergeCell ref="A349:A350"/>
    <mergeCell ref="D349:D350"/>
    <mergeCell ref="H343:H344"/>
    <mergeCell ref="H345:H346"/>
    <mergeCell ref="H347:H348"/>
    <mergeCell ref="H349:H350"/>
    <mergeCell ref="A339:A340"/>
    <mergeCell ref="D339:D340"/>
    <mergeCell ref="E339:E340"/>
    <mergeCell ref="F339:G340"/>
    <mergeCell ref="I339:I340"/>
    <mergeCell ref="J339:J340"/>
    <mergeCell ref="A341:A342"/>
    <mergeCell ref="D341:D342"/>
    <mergeCell ref="E341:E342"/>
    <mergeCell ref="F341:G342"/>
    <mergeCell ref="I341:I342"/>
    <mergeCell ref="J341:J342"/>
    <mergeCell ref="A335:A336"/>
    <mergeCell ref="D335:D336"/>
    <mergeCell ref="E335:E336"/>
    <mergeCell ref="F335:G336"/>
    <mergeCell ref="I335:I336"/>
    <mergeCell ref="J335:J336"/>
    <mergeCell ref="A337:A338"/>
    <mergeCell ref="D337:D338"/>
    <mergeCell ref="E337:E338"/>
    <mergeCell ref="F337:G338"/>
    <mergeCell ref="I337:I338"/>
    <mergeCell ref="J337:J338"/>
    <mergeCell ref="H335:H336"/>
    <mergeCell ref="H337:H338"/>
    <mergeCell ref="H339:H340"/>
    <mergeCell ref="H341:H342"/>
    <mergeCell ref="A331:A332"/>
    <mergeCell ref="D331:D332"/>
    <mergeCell ref="E331:E332"/>
    <mergeCell ref="F331:G332"/>
    <mergeCell ref="I331:I332"/>
    <mergeCell ref="J331:J332"/>
    <mergeCell ref="A333:A334"/>
    <mergeCell ref="D333:D334"/>
    <mergeCell ref="E333:E334"/>
    <mergeCell ref="F333:G334"/>
    <mergeCell ref="I333:I334"/>
    <mergeCell ref="J333:J334"/>
    <mergeCell ref="A327:A328"/>
    <mergeCell ref="D327:D328"/>
    <mergeCell ref="E327:E328"/>
    <mergeCell ref="F327:G328"/>
    <mergeCell ref="I327:I328"/>
    <mergeCell ref="J327:J328"/>
    <mergeCell ref="A329:A330"/>
    <mergeCell ref="D329:D330"/>
    <mergeCell ref="E329:E330"/>
    <mergeCell ref="F329:G330"/>
    <mergeCell ref="I329:I330"/>
    <mergeCell ref="J329:J330"/>
    <mergeCell ref="H327:H328"/>
    <mergeCell ref="H329:H330"/>
    <mergeCell ref="H331:H332"/>
    <mergeCell ref="H333:H334"/>
    <mergeCell ref="A323:A324"/>
    <mergeCell ref="D323:D324"/>
    <mergeCell ref="E323:E324"/>
    <mergeCell ref="F323:G324"/>
    <mergeCell ref="I323:I324"/>
    <mergeCell ref="J323:J324"/>
    <mergeCell ref="A325:A326"/>
    <mergeCell ref="D325:D326"/>
    <mergeCell ref="E325:E326"/>
    <mergeCell ref="F325:G326"/>
    <mergeCell ref="I325:I326"/>
    <mergeCell ref="J325:J326"/>
    <mergeCell ref="A319:A320"/>
    <mergeCell ref="D319:D320"/>
    <mergeCell ref="E319:E320"/>
    <mergeCell ref="F319:G320"/>
    <mergeCell ref="I319:I320"/>
    <mergeCell ref="J319:J320"/>
    <mergeCell ref="A321:A322"/>
    <mergeCell ref="D321:D322"/>
    <mergeCell ref="E321:E322"/>
    <mergeCell ref="F321:G322"/>
    <mergeCell ref="I321:I322"/>
    <mergeCell ref="J321:J322"/>
    <mergeCell ref="H319:H320"/>
    <mergeCell ref="H321:H322"/>
    <mergeCell ref="H323:H324"/>
    <mergeCell ref="H325:H326"/>
    <mergeCell ref="A315:A316"/>
    <mergeCell ref="D315:D316"/>
    <mergeCell ref="E315:E316"/>
    <mergeCell ref="F315:G316"/>
    <mergeCell ref="I315:I316"/>
    <mergeCell ref="J315:J316"/>
    <mergeCell ref="A317:A318"/>
    <mergeCell ref="D317:D318"/>
    <mergeCell ref="E317:E318"/>
    <mergeCell ref="F317:G318"/>
    <mergeCell ref="I317:I318"/>
    <mergeCell ref="J317:J318"/>
    <mergeCell ref="A311:A312"/>
    <mergeCell ref="D311:D312"/>
    <mergeCell ref="E311:E312"/>
    <mergeCell ref="F311:G312"/>
    <mergeCell ref="I311:I312"/>
    <mergeCell ref="J311:J312"/>
    <mergeCell ref="A313:A314"/>
    <mergeCell ref="D313:D314"/>
    <mergeCell ref="E313:E314"/>
    <mergeCell ref="F313:G314"/>
    <mergeCell ref="I313:I314"/>
    <mergeCell ref="J313:J314"/>
    <mergeCell ref="H311:H312"/>
    <mergeCell ref="H313:H314"/>
    <mergeCell ref="H315:H316"/>
    <mergeCell ref="H317:H318"/>
    <mergeCell ref="A307:A308"/>
    <mergeCell ref="D307:D308"/>
    <mergeCell ref="E307:E308"/>
    <mergeCell ref="F307:G308"/>
    <mergeCell ref="I307:I308"/>
    <mergeCell ref="J307:J308"/>
    <mergeCell ref="A309:A310"/>
    <mergeCell ref="D309:D310"/>
    <mergeCell ref="E309:E310"/>
    <mergeCell ref="F309:G310"/>
    <mergeCell ref="I309:I310"/>
    <mergeCell ref="J309:J310"/>
    <mergeCell ref="A303:A304"/>
    <mergeCell ref="D303:D304"/>
    <mergeCell ref="E303:E304"/>
    <mergeCell ref="F303:G304"/>
    <mergeCell ref="I303:I304"/>
    <mergeCell ref="J303:J304"/>
    <mergeCell ref="A305:A306"/>
    <mergeCell ref="D305:D306"/>
    <mergeCell ref="E305:E306"/>
    <mergeCell ref="F305:G306"/>
    <mergeCell ref="I305:I306"/>
    <mergeCell ref="J305:J306"/>
    <mergeCell ref="H303:H304"/>
    <mergeCell ref="H305:H306"/>
    <mergeCell ref="H307:H308"/>
    <mergeCell ref="H309:H310"/>
    <mergeCell ref="A299:A300"/>
    <mergeCell ref="D299:D300"/>
    <mergeCell ref="E299:E300"/>
    <mergeCell ref="F299:G300"/>
    <mergeCell ref="I299:I300"/>
    <mergeCell ref="J299:J300"/>
    <mergeCell ref="A301:A302"/>
    <mergeCell ref="D301:D302"/>
    <mergeCell ref="E301:E302"/>
    <mergeCell ref="F301:G302"/>
    <mergeCell ref="I301:I302"/>
    <mergeCell ref="J301:J302"/>
    <mergeCell ref="A295:A296"/>
    <mergeCell ref="D295:D296"/>
    <mergeCell ref="E295:E296"/>
    <mergeCell ref="F295:G296"/>
    <mergeCell ref="I295:I296"/>
    <mergeCell ref="J295:J296"/>
    <mergeCell ref="A297:A298"/>
    <mergeCell ref="D297:D298"/>
    <mergeCell ref="E297:E298"/>
    <mergeCell ref="F297:G298"/>
    <mergeCell ref="I297:I298"/>
    <mergeCell ref="J297:J298"/>
    <mergeCell ref="H295:H296"/>
    <mergeCell ref="H297:H298"/>
    <mergeCell ref="H299:H300"/>
    <mergeCell ref="H301:H302"/>
    <mergeCell ref="A291:A292"/>
    <mergeCell ref="D291:D292"/>
    <mergeCell ref="E291:E292"/>
    <mergeCell ref="F291:G292"/>
    <mergeCell ref="I291:I292"/>
    <mergeCell ref="J291:J292"/>
    <mergeCell ref="A293:A294"/>
    <mergeCell ref="D293:D294"/>
    <mergeCell ref="E293:E294"/>
    <mergeCell ref="F293:G294"/>
    <mergeCell ref="I293:I294"/>
    <mergeCell ref="J293:J294"/>
    <mergeCell ref="A287:A288"/>
    <mergeCell ref="D287:D288"/>
    <mergeCell ref="E287:E288"/>
    <mergeCell ref="F287:G288"/>
    <mergeCell ref="I287:I288"/>
    <mergeCell ref="J287:J288"/>
    <mergeCell ref="A289:A290"/>
    <mergeCell ref="D289:D290"/>
    <mergeCell ref="E289:E290"/>
    <mergeCell ref="F289:G290"/>
    <mergeCell ref="I289:I290"/>
    <mergeCell ref="J289:J290"/>
    <mergeCell ref="H287:H288"/>
    <mergeCell ref="H289:H290"/>
    <mergeCell ref="H291:H292"/>
    <mergeCell ref="H293:H294"/>
    <mergeCell ref="A283:A284"/>
    <mergeCell ref="D283:D284"/>
    <mergeCell ref="E283:E284"/>
    <mergeCell ref="F283:G284"/>
    <mergeCell ref="I283:I284"/>
    <mergeCell ref="J283:J284"/>
    <mergeCell ref="A285:A286"/>
    <mergeCell ref="D285:D286"/>
    <mergeCell ref="E285:E286"/>
    <mergeCell ref="F285:G286"/>
    <mergeCell ref="I285:I286"/>
    <mergeCell ref="J285:J286"/>
    <mergeCell ref="A279:A280"/>
    <mergeCell ref="D279:D280"/>
    <mergeCell ref="E279:E280"/>
    <mergeCell ref="F279:G280"/>
    <mergeCell ref="I279:I280"/>
    <mergeCell ref="J279:J280"/>
    <mergeCell ref="A281:A282"/>
    <mergeCell ref="D281:D282"/>
    <mergeCell ref="E281:E282"/>
    <mergeCell ref="F281:G282"/>
    <mergeCell ref="I281:I282"/>
    <mergeCell ref="J281:J282"/>
    <mergeCell ref="H279:H280"/>
    <mergeCell ref="H281:H282"/>
    <mergeCell ref="H283:H284"/>
    <mergeCell ref="H285:H286"/>
    <mergeCell ref="A275:A276"/>
    <mergeCell ref="D275:D276"/>
    <mergeCell ref="E275:E276"/>
    <mergeCell ref="F275:G276"/>
    <mergeCell ref="I275:I276"/>
    <mergeCell ref="J275:J276"/>
    <mergeCell ref="A277:A278"/>
    <mergeCell ref="D277:D278"/>
    <mergeCell ref="E277:E278"/>
    <mergeCell ref="F277:G278"/>
    <mergeCell ref="I277:I278"/>
    <mergeCell ref="J277:J278"/>
    <mergeCell ref="A271:A272"/>
    <mergeCell ref="D271:D272"/>
    <mergeCell ref="E271:E272"/>
    <mergeCell ref="F271:G272"/>
    <mergeCell ref="I271:I272"/>
    <mergeCell ref="J271:J272"/>
    <mergeCell ref="A273:A274"/>
    <mergeCell ref="D273:D274"/>
    <mergeCell ref="E273:E274"/>
    <mergeCell ref="F273:G274"/>
    <mergeCell ref="I273:I274"/>
    <mergeCell ref="J273:J274"/>
    <mergeCell ref="H271:H272"/>
    <mergeCell ref="H273:H274"/>
    <mergeCell ref="H275:H276"/>
    <mergeCell ref="H277:H278"/>
    <mergeCell ref="A267:A268"/>
    <mergeCell ref="D267:D268"/>
    <mergeCell ref="E267:E268"/>
    <mergeCell ref="F267:G268"/>
    <mergeCell ref="I267:I268"/>
    <mergeCell ref="J267:J268"/>
    <mergeCell ref="A269:A270"/>
    <mergeCell ref="D269:D270"/>
    <mergeCell ref="E269:E270"/>
    <mergeCell ref="F269:G270"/>
    <mergeCell ref="I269:I270"/>
    <mergeCell ref="J269:J270"/>
    <mergeCell ref="A263:A264"/>
    <mergeCell ref="D263:D264"/>
    <mergeCell ref="E263:E264"/>
    <mergeCell ref="F263:G264"/>
    <mergeCell ref="I263:I264"/>
    <mergeCell ref="J263:J264"/>
    <mergeCell ref="A265:A266"/>
    <mergeCell ref="D265:D266"/>
    <mergeCell ref="E265:E266"/>
    <mergeCell ref="F265:G266"/>
    <mergeCell ref="I265:I266"/>
    <mergeCell ref="J265:J266"/>
    <mergeCell ref="H263:H264"/>
    <mergeCell ref="H265:H266"/>
    <mergeCell ref="H267:H268"/>
    <mergeCell ref="H269:H270"/>
    <mergeCell ref="A259:A260"/>
    <mergeCell ref="D259:D260"/>
    <mergeCell ref="E259:E260"/>
    <mergeCell ref="F259:G260"/>
    <mergeCell ref="I259:I260"/>
    <mergeCell ref="J259:J260"/>
    <mergeCell ref="A261:A262"/>
    <mergeCell ref="D261:D262"/>
    <mergeCell ref="E261:E262"/>
    <mergeCell ref="F261:G262"/>
    <mergeCell ref="I261:I262"/>
    <mergeCell ref="J261:J262"/>
    <mergeCell ref="A255:A256"/>
    <mergeCell ref="D255:D256"/>
    <mergeCell ref="E255:E256"/>
    <mergeCell ref="F255:G256"/>
    <mergeCell ref="I255:I256"/>
    <mergeCell ref="J255:J256"/>
    <mergeCell ref="A257:A258"/>
    <mergeCell ref="D257:D258"/>
    <mergeCell ref="E257:E258"/>
    <mergeCell ref="F257:G258"/>
    <mergeCell ref="I257:I258"/>
    <mergeCell ref="J257:J258"/>
    <mergeCell ref="H255:H256"/>
    <mergeCell ref="H257:H258"/>
    <mergeCell ref="H259:H260"/>
    <mergeCell ref="H261:H262"/>
    <mergeCell ref="A251:A252"/>
    <mergeCell ref="D251:D252"/>
    <mergeCell ref="E251:E252"/>
    <mergeCell ref="F251:G252"/>
    <mergeCell ref="I251:I252"/>
    <mergeCell ref="J251:J252"/>
    <mergeCell ref="A253:A254"/>
    <mergeCell ref="D253:D254"/>
    <mergeCell ref="E253:E254"/>
    <mergeCell ref="F253:G254"/>
    <mergeCell ref="I253:I254"/>
    <mergeCell ref="J253:J254"/>
    <mergeCell ref="A247:A248"/>
    <mergeCell ref="D247:D248"/>
    <mergeCell ref="E247:E248"/>
    <mergeCell ref="F247:G248"/>
    <mergeCell ref="I247:I248"/>
    <mergeCell ref="J247:J248"/>
    <mergeCell ref="A249:A250"/>
    <mergeCell ref="D249:D250"/>
    <mergeCell ref="E249:E250"/>
    <mergeCell ref="F249:G250"/>
    <mergeCell ref="I249:I250"/>
    <mergeCell ref="J249:J250"/>
    <mergeCell ref="H247:H248"/>
    <mergeCell ref="H249:H250"/>
    <mergeCell ref="H251:H252"/>
    <mergeCell ref="H253:H254"/>
    <mergeCell ref="A243:A244"/>
    <mergeCell ref="D243:D244"/>
    <mergeCell ref="E243:E244"/>
    <mergeCell ref="F243:G244"/>
    <mergeCell ref="I243:I244"/>
    <mergeCell ref="J243:J244"/>
    <mergeCell ref="A245:A246"/>
    <mergeCell ref="D245:D246"/>
    <mergeCell ref="E245:E246"/>
    <mergeCell ref="F245:G246"/>
    <mergeCell ref="I245:I246"/>
    <mergeCell ref="J245:J246"/>
    <mergeCell ref="A239:A240"/>
    <mergeCell ref="D239:D240"/>
    <mergeCell ref="E239:E240"/>
    <mergeCell ref="F239:G240"/>
    <mergeCell ref="I239:I240"/>
    <mergeCell ref="J239:J240"/>
    <mergeCell ref="A241:A242"/>
    <mergeCell ref="D241:D242"/>
    <mergeCell ref="E241:E242"/>
    <mergeCell ref="F241:G242"/>
    <mergeCell ref="I241:I242"/>
    <mergeCell ref="J241:J242"/>
    <mergeCell ref="H239:H240"/>
    <mergeCell ref="H241:H242"/>
    <mergeCell ref="H243:H244"/>
    <mergeCell ref="H245:H246"/>
    <mergeCell ref="A235:A236"/>
    <mergeCell ref="D235:D236"/>
    <mergeCell ref="E235:E236"/>
    <mergeCell ref="F235:G236"/>
    <mergeCell ref="I235:I236"/>
    <mergeCell ref="J235:J236"/>
    <mergeCell ref="A237:A238"/>
    <mergeCell ref="D237:D238"/>
    <mergeCell ref="E237:E238"/>
    <mergeCell ref="F237:G238"/>
    <mergeCell ref="I237:I238"/>
    <mergeCell ref="J237:J238"/>
    <mergeCell ref="A231:A232"/>
    <mergeCell ref="D231:D232"/>
    <mergeCell ref="E231:E232"/>
    <mergeCell ref="F231:G232"/>
    <mergeCell ref="I231:I232"/>
    <mergeCell ref="J231:J232"/>
    <mergeCell ref="A233:A234"/>
    <mergeCell ref="D233:D234"/>
    <mergeCell ref="E233:E234"/>
    <mergeCell ref="F233:G234"/>
    <mergeCell ref="I233:I234"/>
    <mergeCell ref="J233:J234"/>
    <mergeCell ref="H235:H236"/>
    <mergeCell ref="H237:H238"/>
    <mergeCell ref="H231:H232"/>
    <mergeCell ref="H233:H234"/>
    <mergeCell ref="A226:A227"/>
    <mergeCell ref="D226:D227"/>
    <mergeCell ref="E226:E227"/>
    <mergeCell ref="F226:G227"/>
    <mergeCell ref="I226:I227"/>
    <mergeCell ref="J226:J227"/>
    <mergeCell ref="A228:A229"/>
    <mergeCell ref="D228:D229"/>
    <mergeCell ref="E228:E229"/>
    <mergeCell ref="F228:G229"/>
    <mergeCell ref="I228:I229"/>
    <mergeCell ref="J228:J229"/>
    <mergeCell ref="A220:A221"/>
    <mergeCell ref="D220:D221"/>
    <mergeCell ref="E220:E221"/>
    <mergeCell ref="F220:G221"/>
    <mergeCell ref="I220:I221"/>
    <mergeCell ref="J220:J221"/>
    <mergeCell ref="A222:A223"/>
    <mergeCell ref="D222:D223"/>
    <mergeCell ref="E222:E223"/>
    <mergeCell ref="F222:G223"/>
    <mergeCell ref="I222:I223"/>
    <mergeCell ref="J222:J223"/>
    <mergeCell ref="H220:H221"/>
    <mergeCell ref="H222:H223"/>
    <mergeCell ref="H226:H227"/>
    <mergeCell ref="H228:H229"/>
    <mergeCell ref="I216:I217"/>
    <mergeCell ref="J216:J217"/>
    <mergeCell ref="A218:A219"/>
    <mergeCell ref="D218:D219"/>
    <mergeCell ref="E218:E219"/>
    <mergeCell ref="F218:G219"/>
    <mergeCell ref="I218:I219"/>
    <mergeCell ref="J218:J219"/>
    <mergeCell ref="A211:A212"/>
    <mergeCell ref="D211:D212"/>
    <mergeCell ref="E211:E212"/>
    <mergeCell ref="F211:G212"/>
    <mergeCell ref="I211:I212"/>
    <mergeCell ref="J211:J212"/>
    <mergeCell ref="A213:A214"/>
    <mergeCell ref="D213:D214"/>
    <mergeCell ref="E213:E214"/>
    <mergeCell ref="F213:G214"/>
    <mergeCell ref="I213:I214"/>
    <mergeCell ref="J213:J214"/>
    <mergeCell ref="H211:H212"/>
    <mergeCell ref="H213:H214"/>
    <mergeCell ref="H216:H217"/>
    <mergeCell ref="H218:H219"/>
    <mergeCell ref="F205:G206"/>
    <mergeCell ref="I205:I206"/>
    <mergeCell ref="J205:J206"/>
    <mergeCell ref="A209:A210"/>
    <mergeCell ref="A383:A384"/>
    <mergeCell ref="D383:D384"/>
    <mergeCell ref="E383:E384"/>
    <mergeCell ref="F383:G384"/>
    <mergeCell ref="D209:D210"/>
    <mergeCell ref="E209:E210"/>
    <mergeCell ref="F209:G210"/>
    <mergeCell ref="I209:I210"/>
    <mergeCell ref="J209:J210"/>
    <mergeCell ref="A201:A202"/>
    <mergeCell ref="D201:D202"/>
    <mergeCell ref="E201:E202"/>
    <mergeCell ref="F201:G202"/>
    <mergeCell ref="I201:I202"/>
    <mergeCell ref="J201:J202"/>
    <mergeCell ref="A203:A204"/>
    <mergeCell ref="D203:D204"/>
    <mergeCell ref="E203:E204"/>
    <mergeCell ref="F203:G204"/>
    <mergeCell ref="I203:I204"/>
    <mergeCell ref="J203:J204"/>
    <mergeCell ref="H203:H204"/>
    <mergeCell ref="H205:H206"/>
    <mergeCell ref="H209:H210"/>
    <mergeCell ref="A216:A217"/>
    <mergeCell ref="D216:D217"/>
    <mergeCell ref="E216:E217"/>
    <mergeCell ref="F216:G217"/>
    <mergeCell ref="A195:A196"/>
    <mergeCell ref="D195:D196"/>
    <mergeCell ref="E195:E196"/>
    <mergeCell ref="F195:G196"/>
    <mergeCell ref="I195:I196"/>
    <mergeCell ref="H193:H194"/>
    <mergeCell ref="H195:H196"/>
    <mergeCell ref="H197:H198"/>
    <mergeCell ref="A199:A200"/>
    <mergeCell ref="D199:D200"/>
    <mergeCell ref="E199:E200"/>
    <mergeCell ref="F199:G200"/>
    <mergeCell ref="I199:I200"/>
    <mergeCell ref="J199:J200"/>
    <mergeCell ref="A389:A390"/>
    <mergeCell ref="D389:D390"/>
    <mergeCell ref="E389:E390"/>
    <mergeCell ref="F389:G390"/>
    <mergeCell ref="I389:I390"/>
    <mergeCell ref="J389:J390"/>
    <mergeCell ref="A385:A386"/>
    <mergeCell ref="D385:D386"/>
    <mergeCell ref="E385:E386"/>
    <mergeCell ref="F385:G386"/>
    <mergeCell ref="I385:I386"/>
    <mergeCell ref="J385:J386"/>
    <mergeCell ref="A387:A388"/>
    <mergeCell ref="D387:D388"/>
    <mergeCell ref="E387:E388"/>
    <mergeCell ref="A205:A206"/>
    <mergeCell ref="D205:D206"/>
    <mergeCell ref="E205:E206"/>
    <mergeCell ref="F377:G378"/>
    <mergeCell ref="I377:I378"/>
    <mergeCell ref="J377:J378"/>
    <mergeCell ref="A379:A380"/>
    <mergeCell ref="D379:D380"/>
    <mergeCell ref="E379:E380"/>
    <mergeCell ref="F379:G380"/>
    <mergeCell ref="I379:I380"/>
    <mergeCell ref="J379:J380"/>
    <mergeCell ref="H383:H384"/>
    <mergeCell ref="A373:A374"/>
    <mergeCell ref="D373:D374"/>
    <mergeCell ref="E373:E374"/>
    <mergeCell ref="F373:G374"/>
    <mergeCell ref="I373:I374"/>
    <mergeCell ref="J373:J374"/>
    <mergeCell ref="A375:A376"/>
    <mergeCell ref="D375:D376"/>
    <mergeCell ref="E375:E376"/>
    <mergeCell ref="F375:G376"/>
    <mergeCell ref="I375:I376"/>
    <mergeCell ref="J375:J376"/>
    <mergeCell ref="H373:H374"/>
    <mergeCell ref="H375:H376"/>
    <mergeCell ref="H377:H378"/>
    <mergeCell ref="H379:H380"/>
    <mergeCell ref="H381:H382"/>
    <mergeCell ref="A369:A370"/>
    <mergeCell ref="D369:D370"/>
    <mergeCell ref="E369:E370"/>
    <mergeCell ref="F369:G370"/>
    <mergeCell ref="I369:I370"/>
    <mergeCell ref="J369:J370"/>
    <mergeCell ref="A371:A372"/>
    <mergeCell ref="D371:D372"/>
    <mergeCell ref="E371:E372"/>
    <mergeCell ref="F371:G372"/>
    <mergeCell ref="I371:I372"/>
    <mergeCell ref="J371:J372"/>
    <mergeCell ref="A365:A366"/>
    <mergeCell ref="D365:D366"/>
    <mergeCell ref="E365:E366"/>
    <mergeCell ref="F365:G366"/>
    <mergeCell ref="I365:I366"/>
    <mergeCell ref="J365:J366"/>
    <mergeCell ref="A367:A368"/>
    <mergeCell ref="D367:D368"/>
    <mergeCell ref="E367:E368"/>
    <mergeCell ref="F367:G368"/>
    <mergeCell ref="I367:I368"/>
    <mergeCell ref="J367:J368"/>
    <mergeCell ref="H365:H366"/>
    <mergeCell ref="H367:H368"/>
    <mergeCell ref="H369:H370"/>
    <mergeCell ref="H371:H372"/>
    <mergeCell ref="A361:A362"/>
    <mergeCell ref="D361:D362"/>
    <mergeCell ref="E361:E362"/>
    <mergeCell ref="F361:G362"/>
    <mergeCell ref="I361:I362"/>
    <mergeCell ref="J361:J362"/>
    <mergeCell ref="A363:A364"/>
    <mergeCell ref="D363:D364"/>
    <mergeCell ref="E363:E364"/>
    <mergeCell ref="F363:G364"/>
    <mergeCell ref="I363:I364"/>
    <mergeCell ref="J363:J364"/>
    <mergeCell ref="A357:A358"/>
    <mergeCell ref="D357:D358"/>
    <mergeCell ref="E357:E358"/>
    <mergeCell ref="F357:G358"/>
    <mergeCell ref="I357:I358"/>
    <mergeCell ref="J357:J358"/>
    <mergeCell ref="A359:A360"/>
    <mergeCell ref="D359:D360"/>
    <mergeCell ref="E359:E360"/>
    <mergeCell ref="F359:G360"/>
    <mergeCell ref="I359:I360"/>
    <mergeCell ref="J359:J360"/>
    <mergeCell ref="H357:H358"/>
    <mergeCell ref="H359:H360"/>
    <mergeCell ref="H361:H362"/>
    <mergeCell ref="H363:H364"/>
    <mergeCell ref="A355:A356"/>
    <mergeCell ref="D355:D356"/>
    <mergeCell ref="E355:E356"/>
    <mergeCell ref="F355:G356"/>
    <mergeCell ref="I355:I356"/>
    <mergeCell ref="J355:J356"/>
    <mergeCell ref="F193:G194"/>
    <mergeCell ref="I193:I194"/>
    <mergeCell ref="J193:J194"/>
    <mergeCell ref="A188:A189"/>
    <mergeCell ref="D188:D189"/>
    <mergeCell ref="E188:E189"/>
    <mergeCell ref="F188:G189"/>
    <mergeCell ref="I188:I189"/>
    <mergeCell ref="J188:J189"/>
    <mergeCell ref="A190:A191"/>
    <mergeCell ref="H199:H200"/>
    <mergeCell ref="H351:H352"/>
    <mergeCell ref="H353:H354"/>
    <mergeCell ref="H355:H356"/>
    <mergeCell ref="A207:J207"/>
    <mergeCell ref="A224:J224"/>
    <mergeCell ref="A193:A194"/>
    <mergeCell ref="D193:D194"/>
    <mergeCell ref="E193:E194"/>
    <mergeCell ref="J195:J196"/>
    <mergeCell ref="A197:A198"/>
    <mergeCell ref="D197:D198"/>
    <mergeCell ref="E197:E198"/>
    <mergeCell ref="F197:G198"/>
    <mergeCell ref="I197:I198"/>
    <mergeCell ref="J197:J198"/>
    <mergeCell ref="A181:A182"/>
    <mergeCell ref="D181:D182"/>
    <mergeCell ref="E181:E182"/>
    <mergeCell ref="F181:G182"/>
    <mergeCell ref="I181:I182"/>
    <mergeCell ref="J181:J182"/>
    <mergeCell ref="A183:A184"/>
    <mergeCell ref="D183:D184"/>
    <mergeCell ref="E183:E184"/>
    <mergeCell ref="F183:G184"/>
    <mergeCell ref="I183:I184"/>
    <mergeCell ref="J183:J184"/>
    <mergeCell ref="D190:D191"/>
    <mergeCell ref="E190:E191"/>
    <mergeCell ref="F190:G191"/>
    <mergeCell ref="I190:I191"/>
    <mergeCell ref="J190:J191"/>
    <mergeCell ref="H190:H191"/>
    <mergeCell ref="H181:H182"/>
    <mergeCell ref="H183:H184"/>
    <mergeCell ref="H185:H186"/>
    <mergeCell ref="H188:H189"/>
    <mergeCell ref="A185:A186"/>
    <mergeCell ref="D185:D186"/>
    <mergeCell ref="E185:E186"/>
    <mergeCell ref="F185:G186"/>
    <mergeCell ref="I185:I186"/>
    <mergeCell ref="J185:J186"/>
    <mergeCell ref="A177:A178"/>
    <mergeCell ref="D177:D178"/>
    <mergeCell ref="E177:E178"/>
    <mergeCell ref="F177:G178"/>
    <mergeCell ref="I177:I178"/>
    <mergeCell ref="J177:J178"/>
    <mergeCell ref="A179:A180"/>
    <mergeCell ref="D179:D180"/>
    <mergeCell ref="E179:E180"/>
    <mergeCell ref="F179:G180"/>
    <mergeCell ref="I179:I180"/>
    <mergeCell ref="J179:J180"/>
    <mergeCell ref="A173:A174"/>
    <mergeCell ref="D173:D174"/>
    <mergeCell ref="E173:E174"/>
    <mergeCell ref="F173:G174"/>
    <mergeCell ref="I173:I174"/>
    <mergeCell ref="J173:J174"/>
    <mergeCell ref="A175:A176"/>
    <mergeCell ref="D175:D176"/>
    <mergeCell ref="E175:E176"/>
    <mergeCell ref="F175:G176"/>
    <mergeCell ref="I175:I176"/>
    <mergeCell ref="J175:J176"/>
    <mergeCell ref="H173:H174"/>
    <mergeCell ref="H175:H176"/>
    <mergeCell ref="H177:H178"/>
    <mergeCell ref="H179:H180"/>
    <mergeCell ref="I153:I154"/>
    <mergeCell ref="J153:J154"/>
    <mergeCell ref="A169:A170"/>
    <mergeCell ref="D169:D170"/>
    <mergeCell ref="E169:E170"/>
    <mergeCell ref="F169:G170"/>
    <mergeCell ref="I169:I170"/>
    <mergeCell ref="J169:J170"/>
    <mergeCell ref="A171:A172"/>
    <mergeCell ref="D171:D172"/>
    <mergeCell ref="E171:E172"/>
    <mergeCell ref="F171:G172"/>
    <mergeCell ref="I171:I172"/>
    <mergeCell ref="J171:J172"/>
    <mergeCell ref="A165:A166"/>
    <mergeCell ref="D165:D166"/>
    <mergeCell ref="E165:E166"/>
    <mergeCell ref="F165:G166"/>
    <mergeCell ref="I165:I166"/>
    <mergeCell ref="J165:J166"/>
    <mergeCell ref="A167:A168"/>
    <mergeCell ref="D167:D168"/>
    <mergeCell ref="E167:E168"/>
    <mergeCell ref="F167:G168"/>
    <mergeCell ref="I167:I168"/>
    <mergeCell ref="J167:J168"/>
    <mergeCell ref="H167:H168"/>
    <mergeCell ref="H169:H170"/>
    <mergeCell ref="H171:H172"/>
    <mergeCell ref="D146:D147"/>
    <mergeCell ref="E146:E147"/>
    <mergeCell ref="A161:A162"/>
    <mergeCell ref="D161:D162"/>
    <mergeCell ref="E161:E162"/>
    <mergeCell ref="F161:G162"/>
    <mergeCell ref="I161:I162"/>
    <mergeCell ref="J161:J162"/>
    <mergeCell ref="A163:A164"/>
    <mergeCell ref="D163:D164"/>
    <mergeCell ref="E163:E164"/>
    <mergeCell ref="F163:G164"/>
    <mergeCell ref="I163:I164"/>
    <mergeCell ref="J163:J164"/>
    <mergeCell ref="I146:I147"/>
    <mergeCell ref="J146:J147"/>
    <mergeCell ref="A157:A158"/>
    <mergeCell ref="D157:D158"/>
    <mergeCell ref="E157:E158"/>
    <mergeCell ref="F157:G158"/>
    <mergeCell ref="I157:I158"/>
    <mergeCell ref="J157:J158"/>
    <mergeCell ref="A159:A160"/>
    <mergeCell ref="D159:D160"/>
    <mergeCell ref="E159:E160"/>
    <mergeCell ref="F159:G160"/>
    <mergeCell ref="I159:I160"/>
    <mergeCell ref="J159:J160"/>
    <mergeCell ref="A153:A154"/>
    <mergeCell ref="D153:D154"/>
    <mergeCell ref="E153:E154"/>
    <mergeCell ref="F153:G154"/>
    <mergeCell ref="F142:G143"/>
    <mergeCell ref="I142:I143"/>
    <mergeCell ref="A155:A156"/>
    <mergeCell ref="D155:D156"/>
    <mergeCell ref="E155:E156"/>
    <mergeCell ref="F155:G156"/>
    <mergeCell ref="I155:I156"/>
    <mergeCell ref="J155:J156"/>
    <mergeCell ref="F136:G137"/>
    <mergeCell ref="I136:I137"/>
    <mergeCell ref="J136:J137"/>
    <mergeCell ref="D138:D139"/>
    <mergeCell ref="E138:E139"/>
    <mergeCell ref="F138:G139"/>
    <mergeCell ref="I138:I139"/>
    <mergeCell ref="J138:J139"/>
    <mergeCell ref="D148:D149"/>
    <mergeCell ref="E148:E149"/>
    <mergeCell ref="F148:G149"/>
    <mergeCell ref="I148:I149"/>
    <mergeCell ref="J148:J149"/>
    <mergeCell ref="A151:A152"/>
    <mergeCell ref="D151:D152"/>
    <mergeCell ref="E151:E152"/>
    <mergeCell ref="F151:G152"/>
    <mergeCell ref="I151:I152"/>
    <mergeCell ref="J151:J152"/>
    <mergeCell ref="D144:D145"/>
    <mergeCell ref="E144:E145"/>
    <mergeCell ref="F144:G145"/>
    <mergeCell ref="I144:I145"/>
    <mergeCell ref="J144:J145"/>
    <mergeCell ref="E126:E127"/>
    <mergeCell ref="F126:G127"/>
    <mergeCell ref="I126:I127"/>
    <mergeCell ref="J118:J119"/>
    <mergeCell ref="E120:E121"/>
    <mergeCell ref="F120:G121"/>
    <mergeCell ref="I120:I121"/>
    <mergeCell ref="J120:J121"/>
    <mergeCell ref="A122:A123"/>
    <mergeCell ref="D122:D123"/>
    <mergeCell ref="E122:E123"/>
    <mergeCell ref="F122:G123"/>
    <mergeCell ref="I122:I123"/>
    <mergeCell ref="J122:J123"/>
    <mergeCell ref="F146:G147"/>
    <mergeCell ref="A132:A133"/>
    <mergeCell ref="D132:D133"/>
    <mergeCell ref="E132:E133"/>
    <mergeCell ref="F132:G133"/>
    <mergeCell ref="I132:I133"/>
    <mergeCell ref="J132:J133"/>
    <mergeCell ref="A134:A135"/>
    <mergeCell ref="D134:D135"/>
    <mergeCell ref="E134:E135"/>
    <mergeCell ref="F134:G135"/>
    <mergeCell ref="I134:I135"/>
    <mergeCell ref="J134:J135"/>
    <mergeCell ref="D140:D141"/>
    <mergeCell ref="D142:D143"/>
    <mergeCell ref="E136:E137"/>
    <mergeCell ref="J130:J131"/>
    <mergeCell ref="I130:I131"/>
    <mergeCell ref="J98:J99"/>
    <mergeCell ref="A100:A101"/>
    <mergeCell ref="D100:D101"/>
    <mergeCell ref="E100:E101"/>
    <mergeCell ref="F100:G101"/>
    <mergeCell ref="I100:I101"/>
    <mergeCell ref="J100:J101"/>
    <mergeCell ref="J116:J117"/>
    <mergeCell ref="D116:D117"/>
    <mergeCell ref="J102:J103"/>
    <mergeCell ref="A104:A105"/>
    <mergeCell ref="D104:D105"/>
    <mergeCell ref="E104:E105"/>
    <mergeCell ref="F104:G105"/>
    <mergeCell ref="I104:I105"/>
    <mergeCell ref="J104:J105"/>
    <mergeCell ref="A106:A107"/>
    <mergeCell ref="D106:D107"/>
    <mergeCell ref="E106:E107"/>
    <mergeCell ref="F106:G107"/>
    <mergeCell ref="A114:A115"/>
    <mergeCell ref="D114:D115"/>
    <mergeCell ref="E114:E115"/>
    <mergeCell ref="F114:G115"/>
    <mergeCell ref="I114:I115"/>
    <mergeCell ref="J114:J115"/>
    <mergeCell ref="A124:A125"/>
    <mergeCell ref="A128:A129"/>
    <mergeCell ref="F412:G413"/>
    <mergeCell ref="D128:D129"/>
    <mergeCell ref="J126:J127"/>
    <mergeCell ref="E128:E129"/>
    <mergeCell ref="F128:G129"/>
    <mergeCell ref="I128:I129"/>
    <mergeCell ref="J128:J129"/>
    <mergeCell ref="A130:A131"/>
    <mergeCell ref="D130:D131"/>
    <mergeCell ref="E130:E131"/>
    <mergeCell ref="F130:G131"/>
    <mergeCell ref="E108:E109"/>
    <mergeCell ref="F108:G109"/>
    <mergeCell ref="I108:I109"/>
    <mergeCell ref="J108:J109"/>
    <mergeCell ref="A110:A111"/>
    <mergeCell ref="D110:D111"/>
    <mergeCell ref="E110:E111"/>
    <mergeCell ref="F110:G111"/>
    <mergeCell ref="I110:I111"/>
    <mergeCell ref="J110:J111"/>
    <mergeCell ref="A120:A121"/>
    <mergeCell ref="D120:D121"/>
    <mergeCell ref="D124:D125"/>
    <mergeCell ref="E124:E125"/>
    <mergeCell ref="F124:G125"/>
    <mergeCell ref="I124:I125"/>
    <mergeCell ref="J124:J125"/>
    <mergeCell ref="A126:A127"/>
    <mergeCell ref="D126:D127"/>
    <mergeCell ref="E555:E556"/>
    <mergeCell ref="F555:G556"/>
    <mergeCell ref="I555:I556"/>
    <mergeCell ref="J555:J556"/>
    <mergeCell ref="A557:A558"/>
    <mergeCell ref="D557:D558"/>
    <mergeCell ref="E557:E558"/>
    <mergeCell ref="F557:G558"/>
    <mergeCell ref="I557:I558"/>
    <mergeCell ref="J557:J558"/>
    <mergeCell ref="A559:A560"/>
    <mergeCell ref="D559:D560"/>
    <mergeCell ref="E559:E560"/>
    <mergeCell ref="F559:G560"/>
    <mergeCell ref="I559:I560"/>
    <mergeCell ref="J559:J560"/>
    <mergeCell ref="I106:I107"/>
    <mergeCell ref="J106:J107"/>
    <mergeCell ref="E116:E117"/>
    <mergeCell ref="F116:G117"/>
    <mergeCell ref="I116:I117"/>
    <mergeCell ref="A407:A408"/>
    <mergeCell ref="D407:D408"/>
    <mergeCell ref="E407:E408"/>
    <mergeCell ref="F407:G408"/>
    <mergeCell ref="I407:I408"/>
    <mergeCell ref="J407:J408"/>
    <mergeCell ref="F553:G554"/>
    <mergeCell ref="I553:I554"/>
    <mergeCell ref="J553:J554"/>
    <mergeCell ref="A412:A413"/>
    <mergeCell ref="D412:D413"/>
    <mergeCell ref="I412:I413"/>
    <mergeCell ref="J412:J413"/>
    <mergeCell ref="A414:A415"/>
    <mergeCell ref="D414:D415"/>
    <mergeCell ref="E414:E415"/>
    <mergeCell ref="A418:A419"/>
    <mergeCell ref="D418:D419"/>
    <mergeCell ref="E418:E419"/>
    <mergeCell ref="F418:G419"/>
    <mergeCell ref="I418:I419"/>
    <mergeCell ref="J418:J419"/>
    <mergeCell ref="A420:A421"/>
    <mergeCell ref="D420:D421"/>
    <mergeCell ref="E420:E421"/>
    <mergeCell ref="F420:G421"/>
    <mergeCell ref="H420:H421"/>
    <mergeCell ref="I420:I421"/>
    <mergeCell ref="J420:J421"/>
    <mergeCell ref="F414:G415"/>
    <mergeCell ref="I414:I415"/>
    <mergeCell ref="J414:J415"/>
    <mergeCell ref="A416:A417"/>
    <mergeCell ref="D416:D417"/>
    <mergeCell ref="E416:E417"/>
    <mergeCell ref="F416:G417"/>
    <mergeCell ref="I416:I417"/>
    <mergeCell ref="J416:J417"/>
    <mergeCell ref="E412:E413"/>
    <mergeCell ref="J401:J402"/>
    <mergeCell ref="A403:A404"/>
    <mergeCell ref="D403:D404"/>
    <mergeCell ref="E403:E404"/>
    <mergeCell ref="F403:G404"/>
    <mergeCell ref="I403:I404"/>
    <mergeCell ref="J403:J404"/>
    <mergeCell ref="A397:A398"/>
    <mergeCell ref="D397:D398"/>
    <mergeCell ref="E397:E398"/>
    <mergeCell ref="F397:G398"/>
    <mergeCell ref="I397:I398"/>
    <mergeCell ref="J397:J398"/>
    <mergeCell ref="A399:A400"/>
    <mergeCell ref="D399:D400"/>
    <mergeCell ref="E399:E400"/>
    <mergeCell ref="F399:G400"/>
    <mergeCell ref="I399:I400"/>
    <mergeCell ref="J399:J400"/>
    <mergeCell ref="J395:J396"/>
    <mergeCell ref="A89:A90"/>
    <mergeCell ref="D89:D90"/>
    <mergeCell ref="E89:E90"/>
    <mergeCell ref="F89:G90"/>
    <mergeCell ref="I89:I90"/>
    <mergeCell ref="J89:J90"/>
    <mergeCell ref="A391:A392"/>
    <mergeCell ref="D391:D392"/>
    <mergeCell ref="E391:E392"/>
    <mergeCell ref="F391:G392"/>
    <mergeCell ref="I391:I392"/>
    <mergeCell ref="J391:J392"/>
    <mergeCell ref="E92:E93"/>
    <mergeCell ref="F92:G93"/>
    <mergeCell ref="I92:I93"/>
    <mergeCell ref="A140:A141"/>
    <mergeCell ref="A142:A143"/>
    <mergeCell ref="A144:A145"/>
    <mergeCell ref="A146:A147"/>
    <mergeCell ref="A148:A149"/>
    <mergeCell ref="A92:A93"/>
    <mergeCell ref="D92:D93"/>
    <mergeCell ref="F112:G113"/>
    <mergeCell ref="I112:I113"/>
    <mergeCell ref="J112:J113"/>
    <mergeCell ref="A118:A119"/>
    <mergeCell ref="I94:I95"/>
    <mergeCell ref="E140:E141"/>
    <mergeCell ref="F140:G141"/>
    <mergeCell ref="I140:I141"/>
    <mergeCell ref="E142:E143"/>
    <mergeCell ref="J87:J88"/>
    <mergeCell ref="A393:A394"/>
    <mergeCell ref="D393:D394"/>
    <mergeCell ref="E393:E394"/>
    <mergeCell ref="F393:G394"/>
    <mergeCell ref="I393:I394"/>
    <mergeCell ref="J393:J394"/>
    <mergeCell ref="A94:A95"/>
    <mergeCell ref="D94:D95"/>
    <mergeCell ref="A96:A97"/>
    <mergeCell ref="D96:D97"/>
    <mergeCell ref="A102:A103"/>
    <mergeCell ref="D102:D103"/>
    <mergeCell ref="A108:A109"/>
    <mergeCell ref="D108:D109"/>
    <mergeCell ref="A112:A113"/>
    <mergeCell ref="D112:D113"/>
    <mergeCell ref="A116:A117"/>
    <mergeCell ref="D118:D119"/>
    <mergeCell ref="E118:E119"/>
    <mergeCell ref="F118:G119"/>
    <mergeCell ref="I118:I119"/>
    <mergeCell ref="E112:E113"/>
    <mergeCell ref="J96:J97"/>
    <mergeCell ref="A98:A99"/>
    <mergeCell ref="D98:D99"/>
    <mergeCell ref="E98:E99"/>
    <mergeCell ref="F98:G99"/>
    <mergeCell ref="I98:I99"/>
    <mergeCell ref="E102:E103"/>
    <mergeCell ref="F102:G103"/>
    <mergeCell ref="I102:I103"/>
    <mergeCell ref="J81:J82"/>
    <mergeCell ref="F22:G23"/>
    <mergeCell ref="I22:I23"/>
    <mergeCell ref="I593:I594"/>
    <mergeCell ref="A575:A576"/>
    <mergeCell ref="D575:D576"/>
    <mergeCell ref="E575:E576"/>
    <mergeCell ref="F575:G576"/>
    <mergeCell ref="I575:I576"/>
    <mergeCell ref="J575:J576"/>
    <mergeCell ref="J593:J594"/>
    <mergeCell ref="A591:A592"/>
    <mergeCell ref="D591:D592"/>
    <mergeCell ref="E591:E592"/>
    <mergeCell ref="F591:G592"/>
    <mergeCell ref="I591:I592"/>
    <mergeCell ref="J591:J592"/>
    <mergeCell ref="A593:A594"/>
    <mergeCell ref="D593:D594"/>
    <mergeCell ref="A85:A86"/>
    <mergeCell ref="D85:D86"/>
    <mergeCell ref="E85:E86"/>
    <mergeCell ref="J85:J86"/>
    <mergeCell ref="A87:A88"/>
    <mergeCell ref="D87:D88"/>
    <mergeCell ref="E87:E88"/>
    <mergeCell ref="F87:G88"/>
    <mergeCell ref="A580:A581"/>
    <mergeCell ref="D580:D581"/>
    <mergeCell ref="E580:E581"/>
    <mergeCell ref="D36:D37"/>
    <mergeCell ref="J569:J570"/>
    <mergeCell ref="A76:A77"/>
    <mergeCell ref="F76:G77"/>
    <mergeCell ref="A72:A73"/>
    <mergeCell ref="A68:A69"/>
    <mergeCell ref="E72:E73"/>
    <mergeCell ref="D63:D64"/>
    <mergeCell ref="D66:D67"/>
    <mergeCell ref="A70:A71"/>
    <mergeCell ref="D68:D69"/>
    <mergeCell ref="D70:D71"/>
    <mergeCell ref="D72:D73"/>
    <mergeCell ref="A63:A64"/>
    <mergeCell ref="E63:E64"/>
    <mergeCell ref="A66:A67"/>
    <mergeCell ref="E66:E67"/>
    <mergeCell ref="D46:D47"/>
    <mergeCell ref="F59:G60"/>
    <mergeCell ref="F61:G62"/>
    <mergeCell ref="E59:E60"/>
    <mergeCell ref="F57:G58"/>
    <mergeCell ref="A55:A56"/>
    <mergeCell ref="E55:E56"/>
    <mergeCell ref="A53:A54"/>
    <mergeCell ref="E53:E54"/>
    <mergeCell ref="D53:D54"/>
    <mergeCell ref="D55:D56"/>
    <mergeCell ref="A50:A51"/>
    <mergeCell ref="E50:E51"/>
    <mergeCell ref="A48:A49"/>
    <mergeCell ref="E48:E49"/>
    <mergeCell ref="D48:D49"/>
    <mergeCell ref="D50:D51"/>
    <mergeCell ref="A34:A35"/>
    <mergeCell ref="E34:E35"/>
    <mergeCell ref="F34:G35"/>
    <mergeCell ref="A36:A37"/>
    <mergeCell ref="A38:A39"/>
    <mergeCell ref="F42:G43"/>
    <mergeCell ref="F52:G52"/>
    <mergeCell ref="F50:G51"/>
    <mergeCell ref="F48:G49"/>
    <mergeCell ref="E42:E43"/>
    <mergeCell ref="D10:D11"/>
    <mergeCell ref="I10:I11"/>
    <mergeCell ref="D16:D17"/>
    <mergeCell ref="J24:J25"/>
    <mergeCell ref="F7:G7"/>
    <mergeCell ref="D20:D21"/>
    <mergeCell ref="J22:J23"/>
    <mergeCell ref="E18:E19"/>
    <mergeCell ref="F18:G19"/>
    <mergeCell ref="I18:I19"/>
    <mergeCell ref="H18:H19"/>
    <mergeCell ref="A18:A19"/>
    <mergeCell ref="E20:E21"/>
    <mergeCell ref="A22:A23"/>
    <mergeCell ref="D22:D23"/>
    <mergeCell ref="E38:E39"/>
    <mergeCell ref="E30:E31"/>
    <mergeCell ref="D24:D25"/>
    <mergeCell ref="D26:D27"/>
    <mergeCell ref="D28:D29"/>
    <mergeCell ref="E28:E29"/>
    <mergeCell ref="A61:A62"/>
    <mergeCell ref="A46:A47"/>
    <mergeCell ref="E46:E47"/>
    <mergeCell ref="F46:G47"/>
    <mergeCell ref="A57:A58"/>
    <mergeCell ref="A59:A60"/>
    <mergeCell ref="J40:J41"/>
    <mergeCell ref="I24:I25"/>
    <mergeCell ref="J20:J21"/>
    <mergeCell ref="F20:G21"/>
    <mergeCell ref="I20:I21"/>
    <mergeCell ref="A44:A45"/>
    <mergeCell ref="E44:E45"/>
    <mergeCell ref="F44:G45"/>
    <mergeCell ref="I46:I47"/>
    <mergeCell ref="I44:I45"/>
    <mergeCell ref="D44:D45"/>
    <mergeCell ref="A24:A25"/>
    <mergeCell ref="D57:D58"/>
    <mergeCell ref="D59:D60"/>
    <mergeCell ref="D61:D62"/>
    <mergeCell ref="E61:E62"/>
    <mergeCell ref="J42:J43"/>
    <mergeCell ref="F55:G56"/>
    <mergeCell ref="F53:G54"/>
    <mergeCell ref="E24:E25"/>
    <mergeCell ref="F24:G25"/>
    <mergeCell ref="E22:E23"/>
    <mergeCell ref="H20:H21"/>
    <mergeCell ref="H22:H23"/>
    <mergeCell ref="J32:J33"/>
    <mergeCell ref="A20:A21"/>
    <mergeCell ref="A3:E3"/>
    <mergeCell ref="F4:G4"/>
    <mergeCell ref="E10:E11"/>
    <mergeCell ref="F10:G11"/>
    <mergeCell ref="A8:A9"/>
    <mergeCell ref="E16:E17"/>
    <mergeCell ref="I16:I17"/>
    <mergeCell ref="J8:J9"/>
    <mergeCell ref="A14:A15"/>
    <mergeCell ref="D14:D15"/>
    <mergeCell ref="E14:E15"/>
    <mergeCell ref="F14:G15"/>
    <mergeCell ref="I14:I15"/>
    <mergeCell ref="J14:J15"/>
    <mergeCell ref="E8:E9"/>
    <mergeCell ref="F8:G9"/>
    <mergeCell ref="D8:D9"/>
    <mergeCell ref="A10:A11"/>
    <mergeCell ref="H8:H9"/>
    <mergeCell ref="H10:H11"/>
    <mergeCell ref="H12:H13"/>
    <mergeCell ref="H14:H15"/>
    <mergeCell ref="H16:H17"/>
    <mergeCell ref="I8:I9"/>
    <mergeCell ref="J10:J11"/>
    <mergeCell ref="A12:A13"/>
    <mergeCell ref="D12:D13"/>
    <mergeCell ref="E12:E13"/>
    <mergeCell ref="A16:A17"/>
    <mergeCell ref="B5:K5"/>
    <mergeCell ref="A6:K6"/>
    <mergeCell ref="F3:K3"/>
    <mergeCell ref="J16:J17"/>
    <mergeCell ref="I28:I29"/>
    <mergeCell ref="F12:G13"/>
    <mergeCell ref="I12:I13"/>
    <mergeCell ref="J12:J13"/>
    <mergeCell ref="I61:I62"/>
    <mergeCell ref="I59:I60"/>
    <mergeCell ref="J61:J62"/>
    <mergeCell ref="F63:G64"/>
    <mergeCell ref="F66:G67"/>
    <mergeCell ref="J63:J64"/>
    <mergeCell ref="J50:J51"/>
    <mergeCell ref="J59:J60"/>
    <mergeCell ref="F32:G33"/>
    <mergeCell ref="J38:J39"/>
    <mergeCell ref="I53:I54"/>
    <mergeCell ref="I55:I56"/>
    <mergeCell ref="I48:I49"/>
    <mergeCell ref="J53:J54"/>
    <mergeCell ref="J48:J49"/>
    <mergeCell ref="J44:J45"/>
    <mergeCell ref="J57:J58"/>
    <mergeCell ref="I57:I58"/>
    <mergeCell ref="J55:J56"/>
    <mergeCell ref="F16:G17"/>
    <mergeCell ref="F38:G39"/>
    <mergeCell ref="F30:G31"/>
    <mergeCell ref="J30:J31"/>
    <mergeCell ref="J36:J37"/>
    <mergeCell ref="J34:J35"/>
    <mergeCell ref="J18:J19"/>
    <mergeCell ref="A79:A80"/>
    <mergeCell ref="A83:A84"/>
    <mergeCell ref="D83:D84"/>
    <mergeCell ref="E83:E84"/>
    <mergeCell ref="F83:G84"/>
    <mergeCell ref="A81:A82"/>
    <mergeCell ref="D81:D82"/>
    <mergeCell ref="E81:E82"/>
    <mergeCell ref="F81:G82"/>
    <mergeCell ref="I81:I82"/>
    <mergeCell ref="I87:I88"/>
    <mergeCell ref="A395:A396"/>
    <mergeCell ref="D395:D396"/>
    <mergeCell ref="E395:E396"/>
    <mergeCell ref="F395:G396"/>
    <mergeCell ref="I395:I396"/>
    <mergeCell ref="A401:A402"/>
    <mergeCell ref="D401:D402"/>
    <mergeCell ref="E94:E95"/>
    <mergeCell ref="F94:G95"/>
    <mergeCell ref="I79:I80"/>
    <mergeCell ref="I83:I84"/>
    <mergeCell ref="E96:E97"/>
    <mergeCell ref="F96:G97"/>
    <mergeCell ref="I96:I97"/>
    <mergeCell ref="F85:G86"/>
    <mergeCell ref="I85:I86"/>
    <mergeCell ref="E401:E402"/>
    <mergeCell ref="F401:G402"/>
    <mergeCell ref="I401:I402"/>
    <mergeCell ref="A136:A137"/>
    <mergeCell ref="A138:A139"/>
    <mergeCell ref="E569:E570"/>
    <mergeCell ref="I573:I574"/>
    <mergeCell ref="A573:A574"/>
    <mergeCell ref="E573:E574"/>
    <mergeCell ref="F573:G574"/>
    <mergeCell ref="J567:J568"/>
    <mergeCell ref="I569:I570"/>
    <mergeCell ref="I571:I572"/>
    <mergeCell ref="A567:A568"/>
    <mergeCell ref="D573:D574"/>
    <mergeCell ref="D569:D570"/>
    <mergeCell ref="D571:D572"/>
    <mergeCell ref="D567:D568"/>
    <mergeCell ref="A565:A566"/>
    <mergeCell ref="E565:E566"/>
    <mergeCell ref="D565:D566"/>
    <mergeCell ref="I567:I568"/>
    <mergeCell ref="J565:J566"/>
    <mergeCell ref="F567:G568"/>
    <mergeCell ref="E567:E568"/>
    <mergeCell ref="A74:A75"/>
    <mergeCell ref="E70:E71"/>
    <mergeCell ref="F70:G71"/>
    <mergeCell ref="F72:G73"/>
    <mergeCell ref="I70:I71"/>
    <mergeCell ref="I72:I73"/>
    <mergeCell ref="I74:I75"/>
    <mergeCell ref="E74:E75"/>
    <mergeCell ref="F74:G75"/>
    <mergeCell ref="E57:E58"/>
    <mergeCell ref="D563:D564"/>
    <mergeCell ref="E79:E80"/>
    <mergeCell ref="F79:G80"/>
    <mergeCell ref="D79:D80"/>
    <mergeCell ref="J72:J73"/>
    <mergeCell ref="I63:I64"/>
    <mergeCell ref="J68:J69"/>
    <mergeCell ref="J66:J67"/>
    <mergeCell ref="E68:E69"/>
    <mergeCell ref="F68:G69"/>
    <mergeCell ref="I68:I69"/>
    <mergeCell ref="J94:J95"/>
    <mergeCell ref="J83:J84"/>
    <mergeCell ref="J140:J141"/>
    <mergeCell ref="J142:J143"/>
    <mergeCell ref="D136:D137"/>
    <mergeCell ref="I76:I77"/>
    <mergeCell ref="E76:E77"/>
    <mergeCell ref="D74:D75"/>
    <mergeCell ref="D76:D77"/>
    <mergeCell ref="J70:J71"/>
    <mergeCell ref="J563:J564"/>
    <mergeCell ref="J76:J77"/>
    <mergeCell ref="J79:J80"/>
    <mergeCell ref="J74:J75"/>
    <mergeCell ref="J92:J93"/>
    <mergeCell ref="E563:E564"/>
    <mergeCell ref="F563:G564"/>
    <mergeCell ref="A26:A27"/>
    <mergeCell ref="E26:E27"/>
    <mergeCell ref="F26:G27"/>
    <mergeCell ref="A28:A29"/>
    <mergeCell ref="A30:A31"/>
    <mergeCell ref="I42:I43"/>
    <mergeCell ref="A42:A43"/>
    <mergeCell ref="D42:D43"/>
    <mergeCell ref="F28:G29"/>
    <mergeCell ref="I30:I31"/>
    <mergeCell ref="I32:I33"/>
    <mergeCell ref="A40:A41"/>
    <mergeCell ref="D30:D31"/>
    <mergeCell ref="D32:D33"/>
    <mergeCell ref="I40:I41"/>
    <mergeCell ref="E40:E41"/>
    <mergeCell ref="F40:G41"/>
    <mergeCell ref="D38:D39"/>
    <mergeCell ref="H40:H41"/>
    <mergeCell ref="H42:H43"/>
    <mergeCell ref="A32:A33"/>
    <mergeCell ref="E32:E33"/>
    <mergeCell ref="J26:J27"/>
    <mergeCell ref="I26:I27"/>
    <mergeCell ref="H44:H45"/>
    <mergeCell ref="H46:H47"/>
    <mergeCell ref="E36:E37"/>
    <mergeCell ref="F36:G37"/>
    <mergeCell ref="D34:D35"/>
    <mergeCell ref="J28:J29"/>
    <mergeCell ref="D18:D19"/>
    <mergeCell ref="H24:H25"/>
    <mergeCell ref="H26:H27"/>
    <mergeCell ref="H28:H29"/>
    <mergeCell ref="H30:H31"/>
    <mergeCell ref="H32:H33"/>
    <mergeCell ref="H34:H35"/>
    <mergeCell ref="H36:H37"/>
    <mergeCell ref="H38:H39"/>
    <mergeCell ref="I34:I35"/>
    <mergeCell ref="I36:I37"/>
    <mergeCell ref="I38:I39"/>
    <mergeCell ref="H48:H49"/>
    <mergeCell ref="J46:J47"/>
    <mergeCell ref="D40:D41"/>
    <mergeCell ref="H50:H51"/>
    <mergeCell ref="H53:H54"/>
    <mergeCell ref="H55:H56"/>
    <mergeCell ref="H57:H58"/>
    <mergeCell ref="H59:H60"/>
    <mergeCell ref="I50:I51"/>
    <mergeCell ref="H61:H62"/>
    <mergeCell ref="H63:H64"/>
    <mergeCell ref="H66:H67"/>
    <mergeCell ref="H68:H69"/>
    <mergeCell ref="H70:H71"/>
    <mergeCell ref="H72:H73"/>
    <mergeCell ref="H74:H75"/>
    <mergeCell ref="H76:H77"/>
    <mergeCell ref="H87:H88"/>
    <mergeCell ref="H83:H84"/>
    <mergeCell ref="H85:H86"/>
    <mergeCell ref="I66:I67"/>
    <mergeCell ref="H92:H93"/>
    <mergeCell ref="H94:H95"/>
    <mergeCell ref="H96:H97"/>
    <mergeCell ref="H98:H99"/>
    <mergeCell ref="H100:H101"/>
    <mergeCell ref="H102:H103"/>
    <mergeCell ref="H79:H80"/>
    <mergeCell ref="H81:H82"/>
    <mergeCell ref="H89:H90"/>
    <mergeCell ref="H104:H105"/>
    <mergeCell ref="H106:H107"/>
    <mergeCell ref="H108:H109"/>
    <mergeCell ref="H110:H111"/>
    <mergeCell ref="H112:H113"/>
    <mergeCell ref="H114:H115"/>
    <mergeCell ref="H116:H117"/>
    <mergeCell ref="H118:H119"/>
    <mergeCell ref="H120:H121"/>
    <mergeCell ref="H122:H123"/>
    <mergeCell ref="H201:H202"/>
    <mergeCell ref="H124:H125"/>
    <mergeCell ref="H126:H127"/>
    <mergeCell ref="H128:H129"/>
    <mergeCell ref="H130:H131"/>
    <mergeCell ref="H132:H133"/>
    <mergeCell ref="H134:H135"/>
    <mergeCell ref="H136:H137"/>
    <mergeCell ref="H138:H139"/>
    <mergeCell ref="H140:H141"/>
    <mergeCell ref="H142:H143"/>
    <mergeCell ref="H144:H145"/>
    <mergeCell ref="H146:H147"/>
    <mergeCell ref="H148:H149"/>
    <mergeCell ref="H151:H152"/>
    <mergeCell ref="H153:H154"/>
    <mergeCell ref="H155:H156"/>
    <mergeCell ref="H157:H158"/>
    <mergeCell ref="H159:H160"/>
    <mergeCell ref="H161:H162"/>
    <mergeCell ref="H163:H164"/>
    <mergeCell ref="H165:H166"/>
    <mergeCell ref="H591:H592"/>
    <mergeCell ref="H593:H594"/>
    <mergeCell ref="E593:E594"/>
    <mergeCell ref="F593:G594"/>
    <mergeCell ref="H578:H579"/>
    <mergeCell ref="H580:H581"/>
    <mergeCell ref="H582:H583"/>
    <mergeCell ref="H584:H585"/>
    <mergeCell ref="H385:H386"/>
    <mergeCell ref="H387:H388"/>
    <mergeCell ref="H389:H390"/>
    <mergeCell ref="H391:H392"/>
    <mergeCell ref="H393:H394"/>
    <mergeCell ref="H395:H396"/>
    <mergeCell ref="H397:H398"/>
    <mergeCell ref="H399:H400"/>
    <mergeCell ref="H401:H402"/>
    <mergeCell ref="H403:H404"/>
    <mergeCell ref="H407:H408"/>
    <mergeCell ref="H410:H411"/>
    <mergeCell ref="H412:H413"/>
    <mergeCell ref="H414:H415"/>
    <mergeCell ref="H416:H417"/>
    <mergeCell ref="H418:H419"/>
    <mergeCell ref="A405:J405"/>
    <mergeCell ref="A422:J422"/>
    <mergeCell ref="A439:J439"/>
    <mergeCell ref="A442:J442"/>
    <mergeCell ref="A459:J459"/>
    <mergeCell ref="A492:J492"/>
    <mergeCell ref="A535:J535"/>
    <mergeCell ref="A552:J552"/>
    <mergeCell ref="A577:J577"/>
    <mergeCell ref="A590:J590"/>
    <mergeCell ref="H550:H551"/>
    <mergeCell ref="H553:H554"/>
    <mergeCell ref="H555:H556"/>
    <mergeCell ref="H557:H558"/>
    <mergeCell ref="H559:H560"/>
    <mergeCell ref="H561:H562"/>
    <mergeCell ref="H563:H564"/>
    <mergeCell ref="H565:H566"/>
    <mergeCell ref="H567:H568"/>
    <mergeCell ref="H569:H570"/>
    <mergeCell ref="H571:H572"/>
    <mergeCell ref="H573:H574"/>
    <mergeCell ref="H575:H576"/>
    <mergeCell ref="H586:H587"/>
    <mergeCell ref="H588:H589"/>
    <mergeCell ref="J571:J572"/>
    <mergeCell ref="A569:A570"/>
    <mergeCell ref="I563:I564"/>
    <mergeCell ref="F565:G566"/>
    <mergeCell ref="I565:I566"/>
    <mergeCell ref="A563:A564"/>
    <mergeCell ref="A571:A572"/>
    <mergeCell ref="E571:E572"/>
    <mergeCell ref="F571:G572"/>
    <mergeCell ref="J573:J574"/>
    <mergeCell ref="F569:G570"/>
    <mergeCell ref="I561:I562"/>
    <mergeCell ref="J561:J562"/>
    <mergeCell ref="A555:A556"/>
    <mergeCell ref="D555:D556"/>
    <mergeCell ref="K8:K9"/>
    <mergeCell ref="K10:K11"/>
    <mergeCell ref="J550:J55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K48:K49"/>
    <mergeCell ref="K50:K51"/>
    <mergeCell ref="K53:K54"/>
    <mergeCell ref="K55:K56"/>
    <mergeCell ref="K57:K58"/>
    <mergeCell ref="K59:K60"/>
    <mergeCell ref="K61:K62"/>
    <mergeCell ref="K63:K64"/>
    <mergeCell ref="K66:K67"/>
    <mergeCell ref="K68:K69"/>
    <mergeCell ref="K70:K71"/>
    <mergeCell ref="K72:K73"/>
    <mergeCell ref="K74:K75"/>
    <mergeCell ref="K76:K77"/>
    <mergeCell ref="K79:K80"/>
    <mergeCell ref="K81:K82"/>
    <mergeCell ref="K83:K84"/>
    <mergeCell ref="K85:K86"/>
    <mergeCell ref="K87:K88"/>
    <mergeCell ref="K89:K90"/>
    <mergeCell ref="K92:K93"/>
    <mergeCell ref="K94:K95"/>
    <mergeCell ref="K96:K97"/>
    <mergeCell ref="K98:K99"/>
    <mergeCell ref="K100:K101"/>
    <mergeCell ref="K102:K103"/>
    <mergeCell ref="K104:K105"/>
    <mergeCell ref="K106:K107"/>
    <mergeCell ref="K108:K109"/>
    <mergeCell ref="K110:K111"/>
    <mergeCell ref="K112:K113"/>
    <mergeCell ref="K114:K115"/>
    <mergeCell ref="K116:K117"/>
    <mergeCell ref="K118:K119"/>
    <mergeCell ref="K120:K121"/>
    <mergeCell ref="K122:K123"/>
    <mergeCell ref="K124:K125"/>
    <mergeCell ref="K126:K127"/>
    <mergeCell ref="K128:K129"/>
    <mergeCell ref="K130:K131"/>
    <mergeCell ref="K132:K133"/>
    <mergeCell ref="K134:K135"/>
    <mergeCell ref="K136:K137"/>
    <mergeCell ref="K138:K139"/>
    <mergeCell ref="K140:K141"/>
    <mergeCell ref="K142:K143"/>
    <mergeCell ref="K144:K145"/>
    <mergeCell ref="K146:K147"/>
    <mergeCell ref="K148:K149"/>
    <mergeCell ref="K151:K152"/>
    <mergeCell ref="K153:K154"/>
    <mergeCell ref="K155:K156"/>
    <mergeCell ref="K157:K158"/>
    <mergeCell ref="K159:K160"/>
    <mergeCell ref="K161:K162"/>
    <mergeCell ref="K163:K164"/>
    <mergeCell ref="K165:K166"/>
    <mergeCell ref="K167:K168"/>
    <mergeCell ref="K169:K170"/>
    <mergeCell ref="K171:K172"/>
    <mergeCell ref="K173:K174"/>
    <mergeCell ref="K175:K176"/>
    <mergeCell ref="K177:K178"/>
    <mergeCell ref="K179:K180"/>
    <mergeCell ref="K181:K182"/>
    <mergeCell ref="K183:K184"/>
    <mergeCell ref="K185:K186"/>
    <mergeCell ref="K188:K189"/>
    <mergeCell ref="K190:K191"/>
    <mergeCell ref="K193:K194"/>
    <mergeCell ref="K195:K196"/>
    <mergeCell ref="K197:K198"/>
    <mergeCell ref="K199:K200"/>
    <mergeCell ref="K201:K202"/>
    <mergeCell ref="K203:K204"/>
    <mergeCell ref="K205:K206"/>
    <mergeCell ref="K209:K210"/>
    <mergeCell ref="K211:K212"/>
    <mergeCell ref="K213:K214"/>
    <mergeCell ref="K216:K217"/>
    <mergeCell ref="K218:K219"/>
    <mergeCell ref="K220:K221"/>
    <mergeCell ref="K222:K223"/>
    <mergeCell ref="K226:K227"/>
    <mergeCell ref="K228:K229"/>
    <mergeCell ref="K231:K232"/>
    <mergeCell ref="K233:K234"/>
    <mergeCell ref="K235:K236"/>
    <mergeCell ref="K237:K238"/>
    <mergeCell ref="K239:K240"/>
    <mergeCell ref="K241:K242"/>
    <mergeCell ref="K243:K244"/>
    <mergeCell ref="K245:K246"/>
    <mergeCell ref="K247:K248"/>
    <mergeCell ref="K249:K250"/>
    <mergeCell ref="K251:K252"/>
    <mergeCell ref="K253:K254"/>
    <mergeCell ref="K255:K256"/>
    <mergeCell ref="K257:K258"/>
    <mergeCell ref="K259:K260"/>
    <mergeCell ref="K261:K262"/>
    <mergeCell ref="K263:K264"/>
    <mergeCell ref="K265:K266"/>
    <mergeCell ref="K267:K268"/>
    <mergeCell ref="K269:K270"/>
    <mergeCell ref="K271:K272"/>
    <mergeCell ref="K273:K274"/>
    <mergeCell ref="K275:K276"/>
    <mergeCell ref="K277:K278"/>
    <mergeCell ref="K279:K280"/>
    <mergeCell ref="K281:K282"/>
    <mergeCell ref="K283:K284"/>
    <mergeCell ref="K285:K286"/>
    <mergeCell ref="K287:K288"/>
    <mergeCell ref="K289:K290"/>
    <mergeCell ref="K291:K292"/>
    <mergeCell ref="K293:K294"/>
    <mergeCell ref="K295:K296"/>
    <mergeCell ref="K297:K298"/>
    <mergeCell ref="K299:K300"/>
    <mergeCell ref="K301:K302"/>
    <mergeCell ref="K303:K304"/>
    <mergeCell ref="K305:K306"/>
    <mergeCell ref="K307:K308"/>
    <mergeCell ref="K309:K310"/>
    <mergeCell ref="K311:K312"/>
    <mergeCell ref="K313:K314"/>
    <mergeCell ref="K315:K316"/>
    <mergeCell ref="K317:K318"/>
    <mergeCell ref="K319:K320"/>
    <mergeCell ref="K321:K322"/>
    <mergeCell ref="K323:K324"/>
    <mergeCell ref="K325:K326"/>
    <mergeCell ref="K327:K328"/>
    <mergeCell ref="K329:K330"/>
    <mergeCell ref="K331:K332"/>
    <mergeCell ref="K333:K334"/>
    <mergeCell ref="K335:K336"/>
    <mergeCell ref="K337:K338"/>
    <mergeCell ref="K339:K340"/>
    <mergeCell ref="K341:K342"/>
    <mergeCell ref="K343:K344"/>
    <mergeCell ref="K345:K346"/>
    <mergeCell ref="K347:K348"/>
    <mergeCell ref="K349:K350"/>
    <mergeCell ref="K351:K352"/>
    <mergeCell ref="K353:K354"/>
    <mergeCell ref="K355:K356"/>
    <mergeCell ref="K357:K358"/>
    <mergeCell ref="K359:K360"/>
    <mergeCell ref="K361:K362"/>
    <mergeCell ref="K363:K364"/>
    <mergeCell ref="K365:K366"/>
    <mergeCell ref="K367:K368"/>
    <mergeCell ref="K369:K370"/>
    <mergeCell ref="K371:K372"/>
    <mergeCell ref="K373:K374"/>
    <mergeCell ref="K375:K376"/>
    <mergeCell ref="K377:K378"/>
    <mergeCell ref="K379:K380"/>
    <mergeCell ref="K381:K382"/>
    <mergeCell ref="K383:K384"/>
    <mergeCell ref="K385:K386"/>
    <mergeCell ref="K387:K388"/>
    <mergeCell ref="K389:K390"/>
    <mergeCell ref="K391:K392"/>
    <mergeCell ref="K393:K394"/>
    <mergeCell ref="K395:K396"/>
    <mergeCell ref="K397:K398"/>
    <mergeCell ref="K399:K400"/>
    <mergeCell ref="K401:K402"/>
    <mergeCell ref="K403:K404"/>
    <mergeCell ref="K407:K408"/>
    <mergeCell ref="K410:K411"/>
    <mergeCell ref="K412:K413"/>
    <mergeCell ref="K414:K415"/>
    <mergeCell ref="K416:K417"/>
    <mergeCell ref="K418:K419"/>
    <mergeCell ref="K420:K421"/>
    <mergeCell ref="K423:K424"/>
    <mergeCell ref="K425:K426"/>
    <mergeCell ref="K427:K428"/>
    <mergeCell ref="K429:K430"/>
    <mergeCell ref="K431:K432"/>
    <mergeCell ref="K433:K434"/>
    <mergeCell ref="K435:K436"/>
    <mergeCell ref="K437:K438"/>
    <mergeCell ref="K440:K441"/>
    <mergeCell ref="K444:K445"/>
    <mergeCell ref="K446:K447"/>
    <mergeCell ref="K448:K449"/>
    <mergeCell ref="K450:K451"/>
    <mergeCell ref="K452:K453"/>
    <mergeCell ref="K455:K456"/>
    <mergeCell ref="K457:K458"/>
    <mergeCell ref="K461:K462"/>
    <mergeCell ref="K463:K464"/>
    <mergeCell ref="K466:K467"/>
    <mergeCell ref="K468:K469"/>
    <mergeCell ref="K470:K471"/>
    <mergeCell ref="K472:K473"/>
    <mergeCell ref="K474:K475"/>
    <mergeCell ref="K476:K477"/>
    <mergeCell ref="K478:K479"/>
    <mergeCell ref="K480:K481"/>
    <mergeCell ref="K482:K483"/>
    <mergeCell ref="K484:K485"/>
    <mergeCell ref="K486:K487"/>
    <mergeCell ref="K488:K489"/>
    <mergeCell ref="K490:K491"/>
    <mergeCell ref="K493:K494"/>
    <mergeCell ref="K495:K496"/>
    <mergeCell ref="K497:K498"/>
    <mergeCell ref="K499:K500"/>
    <mergeCell ref="K501:K502"/>
    <mergeCell ref="K503:K504"/>
    <mergeCell ref="K505:K506"/>
    <mergeCell ref="K507:K508"/>
    <mergeCell ref="K509:K510"/>
    <mergeCell ref="K511:K512"/>
    <mergeCell ref="K513:K514"/>
    <mergeCell ref="K515:K516"/>
    <mergeCell ref="K517:K518"/>
    <mergeCell ref="K519:K520"/>
    <mergeCell ref="K521:K522"/>
    <mergeCell ref="K523:K524"/>
    <mergeCell ref="K525:K526"/>
    <mergeCell ref="K527:K528"/>
    <mergeCell ref="K529:K530"/>
    <mergeCell ref="K531:K532"/>
    <mergeCell ref="K533:K534"/>
    <mergeCell ref="K537:K538"/>
    <mergeCell ref="K539:K540"/>
    <mergeCell ref="K542:K543"/>
    <mergeCell ref="K544:K545"/>
    <mergeCell ref="K582:K583"/>
    <mergeCell ref="K584:K585"/>
    <mergeCell ref="K586:K587"/>
    <mergeCell ref="K588:K589"/>
    <mergeCell ref="K591:K592"/>
    <mergeCell ref="K593:K594"/>
    <mergeCell ref="K546:K547"/>
    <mergeCell ref="K548:K549"/>
    <mergeCell ref="K550:K551"/>
    <mergeCell ref="K553:K554"/>
    <mergeCell ref="K555:K556"/>
    <mergeCell ref="K557:K558"/>
    <mergeCell ref="K559:K560"/>
    <mergeCell ref="K561:K562"/>
    <mergeCell ref="K563:K564"/>
    <mergeCell ref="K565:K566"/>
    <mergeCell ref="K567:K568"/>
    <mergeCell ref="K569:K570"/>
    <mergeCell ref="K571:K572"/>
    <mergeCell ref="K573:K574"/>
    <mergeCell ref="K575:K576"/>
    <mergeCell ref="K578:K579"/>
    <mergeCell ref="K580:K581"/>
  </mergeCells>
  <phoneticPr fontId="13" type="noConversion"/>
  <pageMargins left="0.70866141732283505" right="0.70866141732283505" top="0.74803149606299202" bottom="0.74803149606299202" header="0.31496062992126" footer="0.31496062992126"/>
  <pageSetup scale="25" orientation="landscape" r:id="rId1"/>
  <headerFooter>
    <oddHeader>&amp;C&amp;18Annex A.1 - DRC TECHNICAL BID FORM FOR SERVICES</oddHeader>
    <oddFooter>&amp;LCT PROCUREMENT 06_and 37_ANNEX A - DRC Bid Form for SERVICES
Date: 01-01-2018 •  Valid from: 01-01-2018&amp;CPage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c388d-75c3-4bd4-a1c1-738524316511" xsi:nil="true"/>
    <lcf76f155ced4ddcb4097134ff3c332f xmlns="bfbb33b6-2fdc-48d8-841e-b13a2e21e7b7">
      <Terms xmlns="http://schemas.microsoft.com/office/infopath/2007/PartnerControls"/>
    </lcf76f155ced4ddcb4097134ff3c332f>
    <Productdetails xmlns="bfbb33b6-2fdc-48d8-841e-b13a2e21e7b7" xsi:nil="true"/>
    <Project xmlns="bfbb33b6-2fdc-48d8-841e-b13a2e21e7b7" xsi:nil="true"/>
    <Responsibleforprocurement xmlns="bfbb33b6-2fdc-48d8-841e-b13a2e21e7b7" xsi:nil="true"/>
    <Supplier xmlns="bfbb33b6-2fdc-48d8-841e-b13a2e21e7b7" xsi:nil="true"/>
    <VATexcluded xmlns="bfbb33b6-2fdc-48d8-841e-b13a2e21e7b7">false</VATexcluded>
    <Registrationcardnumber xmlns="bfbb33b6-2fdc-48d8-841e-b13a2e21e7b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9887D65C75BB648BA65C39DBB28CC68" ma:contentTypeVersion="18" ma:contentTypeDescription="Create a new document." ma:contentTypeScope="" ma:versionID="f3d3c06d44666da544aed37f4f2c7c0f">
  <xsd:schema xmlns:xsd="http://www.w3.org/2001/XMLSchema" xmlns:xs="http://www.w3.org/2001/XMLSchema" xmlns:p="http://schemas.microsoft.com/office/2006/metadata/properties" xmlns:ns2="bfbb33b6-2fdc-48d8-841e-b13a2e21e7b7" xmlns:ns3="9c3c388d-75c3-4bd4-a1c1-738524316511" targetNamespace="http://schemas.microsoft.com/office/2006/metadata/properties" ma:root="true" ma:fieldsID="7f53b8cf5ad2c515a3825321314f0e68" ns2:_="" ns3:_="">
    <xsd:import namespace="bfbb33b6-2fdc-48d8-841e-b13a2e21e7b7"/>
    <xsd:import namespace="9c3c388d-75c3-4bd4-a1c1-7385243165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Supplier" minOccurs="0"/>
                <xsd:element ref="ns2:Productdetails" minOccurs="0"/>
                <xsd:element ref="ns2:Project" minOccurs="0"/>
                <xsd:element ref="ns2:Responsibleforprocurement" minOccurs="0"/>
                <xsd:element ref="ns2:VATexcluded" minOccurs="0"/>
                <xsd:element ref="ns2:Registrationcardnumber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bb33b6-2fdc-48d8-841e-b13a2e21e7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Supplier" ma:index="12" nillable="true" ma:displayName="Supplier" ma:format="Dropdown" ma:internalName="Supplier">
      <xsd:simpleType>
        <xsd:restriction base="dms:Note">
          <xsd:maxLength value="255"/>
        </xsd:restriction>
      </xsd:simpleType>
    </xsd:element>
    <xsd:element name="Productdetails" ma:index="13" nillable="true" ma:displayName="Product details" ma:format="Dropdown" ma:internalName="Productdetails">
      <xsd:simpleType>
        <xsd:restriction base="dms:Note">
          <xsd:maxLength value="255"/>
        </xsd:restriction>
      </xsd:simpleType>
    </xsd:element>
    <xsd:element name="Project" ma:index="14" nillable="true" ma:displayName="Project" ma:format="Dropdown" ma:internalName="Project">
      <xsd:simpleType>
        <xsd:restriction base="dms:Note">
          <xsd:maxLength value="255"/>
        </xsd:restriction>
      </xsd:simpleType>
    </xsd:element>
    <xsd:element name="Responsibleforprocurement" ma:index="15" nillable="true" ma:displayName="Responsible for procurement" ma:format="Dropdown" ma:internalName="Responsibleforprocurement">
      <xsd:simpleType>
        <xsd:restriction base="dms:Note">
          <xsd:maxLength value="255"/>
        </xsd:restriction>
      </xsd:simpleType>
    </xsd:element>
    <xsd:element name="VATexcluded" ma:index="16" nillable="true" ma:displayName="VAT excluded" ma:default="0" ma:format="Dropdown" ma:internalName="VATexcluded">
      <xsd:simpleType>
        <xsd:restriction base="dms:Boolean"/>
      </xsd:simpleType>
    </xsd:element>
    <xsd:element name="Registrationcardnumber" ma:index="17" nillable="true" ma:displayName="Registration card number" ma:format="Dropdown" ma:internalName="Registrationcardnumber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c388d-75c3-4bd4-a1c1-738524316511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8b0e963e-cf06-40f2-ab50-b6f49f41cfe0}" ma:internalName="TaxCatchAll" ma:showField="CatchAllData" ma:web="9c3c388d-75c3-4bd4-a1c1-7385243165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99C0E28-8A02-4100-85F3-8258CF13BBF8}"/>
</file>

<file path=customXml/itemProps2.xml><?xml version="1.0" encoding="utf-8"?>
<ds:datastoreItem xmlns:ds="http://schemas.openxmlformats.org/officeDocument/2006/customXml" ds:itemID="{FA782ECB-DC63-409B-A0B4-3030060AFD0B}"/>
</file>

<file path=customXml/itemProps3.xml><?xml version="1.0" encoding="utf-8"?>
<ds:datastoreItem xmlns:ds="http://schemas.openxmlformats.org/officeDocument/2006/customXml" ds:itemID="{BCCAE7A0-77A1-42A2-853E-21A74901BC7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Serhii Krasnoselskyi</cp:lastModifiedBy>
  <cp:revision/>
  <dcterms:created xsi:type="dcterms:W3CDTF">2017-05-23T13:13:55Z</dcterms:created>
  <dcterms:modified xsi:type="dcterms:W3CDTF">2025-04-01T08:41:43Z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0x01010089887D65C75BB648BA65C39DBB28CC68</vt:lpwstr>
  </property>
  <property fmtid="{D5CDD505-2E9C-101B-9397-08002B2CF9AE}" pid="3" name="Entry Site">
    <vt:lpwstr/>
  </property>
  <property fmtid="{D5CDD505-2E9C-101B-9397-08002B2CF9AE}" pid="4" name="Language">
    <vt:lpwstr>4;#English|5ae29471-d482-4266-979d-d2e0777c80ff</vt:lpwstr>
  </property>
  <property fmtid="{D5CDD505-2E9C-101B-9397-08002B2CF9AE}" pid="5" name="Region">
    <vt:lpwstr/>
  </property>
  <property fmtid="{D5CDD505-2E9C-101B-9397-08002B2CF9AE}" pid="6" name="Subejct Area">
    <vt:lpwstr>3;#Procurement|8cf6a907-1233-43cb-ae19-5ae0bd2038bb</vt:lpwstr>
  </property>
  <property fmtid="{D5CDD505-2E9C-101B-9397-08002B2CF9AE}" pid="7" name="Type of Content">
    <vt:lpwstr/>
  </property>
  <property fmtid="{D5CDD505-2E9C-101B-9397-08002B2CF9AE}" pid="8" name="Country">
    <vt:lpwstr>21;#International|a41ae385-0334-4577-bb16-582262974f19</vt:lpwstr>
  </property>
  <property fmtid="{D5CDD505-2E9C-101B-9397-08002B2CF9AE}" pid="9" name="MediaServiceImageTags">
    <vt:lpwstr/>
  </property>
  <property fmtid="{D5CDD505-2E9C-101B-9397-08002B2CF9AE}" pid="10" name="Type_x0020_of_x0020_Content">
    <vt:lpwstr/>
  </property>
</Properties>
</file>